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00" i="2" l="1"/>
  <c r="J200" i="2"/>
  <c r="L5" i="2"/>
  <c r="M5" i="2" s="1"/>
  <c r="L6" i="2"/>
  <c r="M6" i="2" s="1"/>
  <c r="L7" i="2"/>
  <c r="M7" i="2" s="1"/>
  <c r="L8" i="2"/>
  <c r="M8" i="2" s="1"/>
  <c r="L9" i="2"/>
  <c r="M9" i="2" s="1"/>
  <c r="L10" i="2"/>
  <c r="M10" i="2" s="1"/>
  <c r="L11" i="2"/>
  <c r="M11" i="2" s="1"/>
  <c r="L12" i="2"/>
  <c r="M12" i="2" s="1"/>
  <c r="L13" i="2"/>
  <c r="M13" i="2" s="1"/>
  <c r="L14" i="2"/>
  <c r="M14" i="2" s="1"/>
  <c r="L15" i="2"/>
  <c r="M15" i="2" s="1"/>
  <c r="L16" i="2"/>
  <c r="M16" i="2" s="1"/>
  <c r="L17" i="2"/>
  <c r="M17" i="2" s="1"/>
  <c r="L18" i="2"/>
  <c r="M18" i="2" s="1"/>
  <c r="L19" i="2"/>
  <c r="M19" i="2" s="1"/>
  <c r="L20" i="2"/>
  <c r="M20" i="2" s="1"/>
  <c r="L21" i="2"/>
  <c r="M21" i="2" s="1"/>
  <c r="L22" i="2"/>
  <c r="M22" i="2" s="1"/>
  <c r="L23" i="2"/>
  <c r="M23" i="2" s="1"/>
  <c r="L24" i="2"/>
  <c r="M24" i="2" s="1"/>
  <c r="L25" i="2"/>
  <c r="M25" i="2" s="1"/>
  <c r="L26" i="2"/>
  <c r="M26" i="2" s="1"/>
  <c r="L27" i="2"/>
  <c r="M27" i="2" s="1"/>
  <c r="L28" i="2"/>
  <c r="M28" i="2" s="1"/>
  <c r="L29" i="2"/>
  <c r="M29" i="2" s="1"/>
  <c r="L30" i="2"/>
  <c r="M30" i="2" s="1"/>
  <c r="L31" i="2"/>
  <c r="M31" i="2" s="1"/>
  <c r="L32" i="2"/>
  <c r="M32" i="2" s="1"/>
  <c r="L33" i="2"/>
  <c r="M33" i="2" s="1"/>
  <c r="L34" i="2"/>
  <c r="M34" i="2" s="1"/>
  <c r="L35" i="2"/>
  <c r="M35" i="2" s="1"/>
  <c r="L36" i="2"/>
  <c r="M36" i="2" s="1"/>
  <c r="L37" i="2"/>
  <c r="M37" i="2" s="1"/>
  <c r="L38" i="2"/>
  <c r="M38" i="2" s="1"/>
  <c r="L39" i="2"/>
  <c r="M39" i="2" s="1"/>
  <c r="L40" i="2"/>
  <c r="M40" i="2" s="1"/>
  <c r="L41" i="2"/>
  <c r="M41" i="2" s="1"/>
  <c r="L42" i="2"/>
  <c r="M42" i="2" s="1"/>
  <c r="L43" i="2"/>
  <c r="M43" i="2" s="1"/>
  <c r="L44" i="2"/>
  <c r="M44" i="2" s="1"/>
  <c r="L45" i="2"/>
  <c r="M45" i="2" s="1"/>
  <c r="L46" i="2"/>
  <c r="M46" i="2" s="1"/>
  <c r="L47" i="2"/>
  <c r="M47" i="2" s="1"/>
  <c r="L48" i="2"/>
  <c r="M48" i="2" s="1"/>
  <c r="L49" i="2"/>
  <c r="M49" i="2" s="1"/>
  <c r="L50" i="2"/>
  <c r="M50" i="2" s="1"/>
  <c r="L51" i="2"/>
  <c r="M51" i="2" s="1"/>
  <c r="L52" i="2"/>
  <c r="M52" i="2" s="1"/>
  <c r="L53" i="2"/>
  <c r="M53" i="2" s="1"/>
  <c r="L54" i="2"/>
  <c r="M54" i="2" s="1"/>
  <c r="L55" i="2"/>
  <c r="M55" i="2" s="1"/>
  <c r="L56" i="2"/>
  <c r="M56" i="2" s="1"/>
  <c r="L57" i="2"/>
  <c r="M57" i="2" s="1"/>
  <c r="L58" i="2"/>
  <c r="M58" i="2" s="1"/>
  <c r="L59" i="2"/>
  <c r="M59" i="2" s="1"/>
  <c r="L60" i="2"/>
  <c r="M60" i="2" s="1"/>
  <c r="L61" i="2"/>
  <c r="M61" i="2" s="1"/>
  <c r="L62" i="2"/>
  <c r="M62" i="2" s="1"/>
  <c r="L63" i="2"/>
  <c r="M63" i="2" s="1"/>
  <c r="L64" i="2"/>
  <c r="M64" i="2" s="1"/>
  <c r="L65" i="2"/>
  <c r="M65" i="2" s="1"/>
  <c r="L66" i="2"/>
  <c r="M66" i="2" s="1"/>
  <c r="L67" i="2"/>
  <c r="M67" i="2" s="1"/>
  <c r="L68" i="2"/>
  <c r="M68" i="2" s="1"/>
  <c r="L69" i="2"/>
  <c r="M69" i="2" s="1"/>
  <c r="L70" i="2"/>
  <c r="M70" i="2" s="1"/>
  <c r="L71" i="2"/>
  <c r="M71" i="2" s="1"/>
  <c r="L72" i="2"/>
  <c r="M72" i="2" s="1"/>
  <c r="L73" i="2"/>
  <c r="M73" i="2" s="1"/>
  <c r="L74" i="2"/>
  <c r="M74" i="2" s="1"/>
  <c r="L75" i="2"/>
  <c r="M75" i="2" s="1"/>
  <c r="L76" i="2"/>
  <c r="M76" i="2" s="1"/>
  <c r="L77" i="2"/>
  <c r="M77" i="2" s="1"/>
  <c r="L78" i="2"/>
  <c r="M78" i="2" s="1"/>
  <c r="L79" i="2"/>
  <c r="M79" i="2" s="1"/>
  <c r="L80" i="2"/>
  <c r="M80" i="2" s="1"/>
  <c r="L81" i="2"/>
  <c r="M81" i="2" s="1"/>
  <c r="L82" i="2"/>
  <c r="M82" i="2" s="1"/>
  <c r="L83" i="2"/>
  <c r="M83" i="2" s="1"/>
  <c r="L84" i="2"/>
  <c r="M84" i="2" s="1"/>
  <c r="L85" i="2"/>
  <c r="M85" i="2" s="1"/>
  <c r="L86" i="2"/>
  <c r="M86" i="2" s="1"/>
  <c r="L87" i="2"/>
  <c r="M87" i="2" s="1"/>
  <c r="L88" i="2"/>
  <c r="M88" i="2" s="1"/>
  <c r="L89" i="2"/>
  <c r="M89" i="2" s="1"/>
  <c r="L90" i="2"/>
  <c r="M90" i="2" s="1"/>
  <c r="L91" i="2"/>
  <c r="M91" i="2" s="1"/>
  <c r="L92" i="2"/>
  <c r="M92" i="2" s="1"/>
  <c r="L93" i="2"/>
  <c r="M93" i="2" s="1"/>
  <c r="L94" i="2"/>
  <c r="M94" i="2" s="1"/>
  <c r="L95" i="2"/>
  <c r="M95" i="2" s="1"/>
  <c r="L96" i="2"/>
  <c r="M96" i="2" s="1"/>
  <c r="L97" i="2"/>
  <c r="M97" i="2" s="1"/>
  <c r="L98" i="2"/>
  <c r="M98" i="2" s="1"/>
  <c r="L99" i="2"/>
  <c r="M99" i="2" s="1"/>
  <c r="L100" i="2"/>
  <c r="M100" i="2" s="1"/>
  <c r="L101" i="2"/>
  <c r="M101" i="2" s="1"/>
  <c r="L102" i="2"/>
  <c r="M102" i="2" s="1"/>
  <c r="L103" i="2"/>
  <c r="M103" i="2" s="1"/>
  <c r="L104" i="2"/>
  <c r="M104" i="2" s="1"/>
  <c r="L105" i="2"/>
  <c r="M105" i="2" s="1"/>
  <c r="L106" i="2"/>
  <c r="M106" i="2" s="1"/>
  <c r="L107" i="2"/>
  <c r="M107" i="2" s="1"/>
  <c r="L108" i="2"/>
  <c r="M108" i="2" s="1"/>
  <c r="L109" i="2"/>
  <c r="M109" i="2" s="1"/>
  <c r="L110" i="2"/>
  <c r="M110" i="2" s="1"/>
  <c r="L111" i="2"/>
  <c r="M111" i="2" s="1"/>
  <c r="L112" i="2"/>
  <c r="M112" i="2" s="1"/>
  <c r="L113" i="2"/>
  <c r="M113" i="2" s="1"/>
  <c r="L114" i="2"/>
  <c r="M114" i="2" s="1"/>
  <c r="L115" i="2"/>
  <c r="M115" i="2" s="1"/>
  <c r="L116" i="2"/>
  <c r="M116" i="2" s="1"/>
  <c r="L117" i="2"/>
  <c r="M117" i="2" s="1"/>
  <c r="L118" i="2"/>
  <c r="M118" i="2" s="1"/>
  <c r="L119" i="2"/>
  <c r="M119" i="2" s="1"/>
  <c r="L120" i="2"/>
  <c r="M120" i="2" s="1"/>
  <c r="L121" i="2"/>
  <c r="M121" i="2" s="1"/>
  <c r="L122" i="2"/>
  <c r="M122" i="2" s="1"/>
  <c r="L123" i="2"/>
  <c r="M123" i="2" s="1"/>
  <c r="L124" i="2"/>
  <c r="M124" i="2" s="1"/>
  <c r="L125" i="2"/>
  <c r="M125" i="2" s="1"/>
  <c r="L126" i="2"/>
  <c r="M126" i="2" s="1"/>
  <c r="L127" i="2"/>
  <c r="M127" i="2" s="1"/>
  <c r="L128" i="2"/>
  <c r="M128" i="2" s="1"/>
  <c r="L129" i="2"/>
  <c r="M129" i="2" s="1"/>
  <c r="L130" i="2"/>
  <c r="M130" i="2" s="1"/>
  <c r="L131" i="2"/>
  <c r="M131" i="2" s="1"/>
  <c r="L132" i="2"/>
  <c r="M132" i="2" s="1"/>
  <c r="L133" i="2"/>
  <c r="M133" i="2" s="1"/>
  <c r="L134" i="2"/>
  <c r="M134" i="2" s="1"/>
  <c r="L135" i="2"/>
  <c r="M135" i="2" s="1"/>
  <c r="L136" i="2"/>
  <c r="M136" i="2" s="1"/>
  <c r="L137" i="2"/>
  <c r="M137" i="2" s="1"/>
  <c r="L138" i="2"/>
  <c r="M138" i="2" s="1"/>
  <c r="L139" i="2"/>
  <c r="M139" i="2" s="1"/>
  <c r="L140" i="2"/>
  <c r="M140" i="2" s="1"/>
  <c r="L141" i="2"/>
  <c r="M141" i="2" s="1"/>
  <c r="L142" i="2"/>
  <c r="M142" i="2" s="1"/>
  <c r="L143" i="2"/>
  <c r="M143" i="2" s="1"/>
  <c r="L144" i="2"/>
  <c r="M144" i="2" s="1"/>
  <c r="L145" i="2"/>
  <c r="M145" i="2" s="1"/>
  <c r="L146" i="2"/>
  <c r="M146" i="2" s="1"/>
  <c r="L147" i="2"/>
  <c r="M147" i="2" s="1"/>
  <c r="L148" i="2"/>
  <c r="M148" i="2" s="1"/>
  <c r="L149" i="2"/>
  <c r="M149" i="2" s="1"/>
  <c r="L150" i="2"/>
  <c r="M150" i="2" s="1"/>
  <c r="L151" i="2"/>
  <c r="M151" i="2" s="1"/>
  <c r="L152" i="2"/>
  <c r="M152" i="2" s="1"/>
  <c r="L153" i="2"/>
  <c r="M153" i="2" s="1"/>
  <c r="L154" i="2"/>
  <c r="M154" i="2" s="1"/>
  <c r="L155" i="2"/>
  <c r="M155" i="2" s="1"/>
  <c r="L156" i="2"/>
  <c r="M156" i="2" s="1"/>
  <c r="L157" i="2"/>
  <c r="M157" i="2" s="1"/>
  <c r="L158" i="2"/>
  <c r="M158" i="2" s="1"/>
  <c r="L159" i="2"/>
  <c r="M159" i="2" s="1"/>
  <c r="L160" i="2"/>
  <c r="M160" i="2" s="1"/>
  <c r="L161" i="2"/>
  <c r="M161" i="2" s="1"/>
  <c r="L162" i="2"/>
  <c r="M162" i="2" s="1"/>
  <c r="L163" i="2"/>
  <c r="M163" i="2" s="1"/>
  <c r="L164" i="2"/>
  <c r="M164" i="2" s="1"/>
  <c r="L165" i="2"/>
  <c r="M165" i="2" s="1"/>
  <c r="L166" i="2"/>
  <c r="M166" i="2" s="1"/>
  <c r="L167" i="2"/>
  <c r="M167" i="2" s="1"/>
  <c r="L168" i="2"/>
  <c r="M168" i="2" s="1"/>
  <c r="L169" i="2"/>
  <c r="M169" i="2" s="1"/>
  <c r="L170" i="2"/>
  <c r="M170" i="2" s="1"/>
  <c r="L171" i="2"/>
  <c r="M171" i="2" s="1"/>
  <c r="L172" i="2"/>
  <c r="M172" i="2" s="1"/>
  <c r="L173" i="2"/>
  <c r="M173" i="2" s="1"/>
  <c r="L174" i="2"/>
  <c r="M174" i="2" s="1"/>
  <c r="L175" i="2"/>
  <c r="M175" i="2" s="1"/>
  <c r="L176" i="2"/>
  <c r="M176" i="2" s="1"/>
  <c r="L177" i="2"/>
  <c r="M177" i="2" s="1"/>
  <c r="L178" i="2"/>
  <c r="M178" i="2" s="1"/>
  <c r="L179" i="2"/>
  <c r="M179" i="2" s="1"/>
  <c r="L180" i="2"/>
  <c r="M180" i="2" s="1"/>
  <c r="L181" i="2"/>
  <c r="M181" i="2" s="1"/>
  <c r="L182" i="2"/>
  <c r="M182" i="2" s="1"/>
  <c r="L183" i="2"/>
  <c r="M183" i="2" s="1"/>
  <c r="L184" i="2"/>
  <c r="M184" i="2" s="1"/>
  <c r="L185" i="2"/>
  <c r="M185" i="2" s="1"/>
  <c r="L186" i="2"/>
  <c r="M186" i="2" s="1"/>
  <c r="L187" i="2"/>
  <c r="M187" i="2" s="1"/>
  <c r="L188" i="2"/>
  <c r="M188" i="2" s="1"/>
  <c r="L189" i="2"/>
  <c r="M189" i="2" s="1"/>
  <c r="L190" i="2"/>
  <c r="M190" i="2" s="1"/>
  <c r="L191" i="2"/>
  <c r="M191" i="2" s="1"/>
  <c r="L192" i="2"/>
  <c r="M192" i="2" s="1"/>
  <c r="L193" i="2"/>
  <c r="M193" i="2" s="1"/>
  <c r="L194" i="2"/>
  <c r="M194" i="2" s="1"/>
  <c r="L195" i="2"/>
  <c r="M195" i="2" s="1"/>
  <c r="L196" i="2"/>
  <c r="M196" i="2" s="1"/>
  <c r="L197" i="2"/>
  <c r="M197" i="2" s="1"/>
  <c r="L198" i="2"/>
  <c r="M198" i="2" s="1"/>
  <c r="L199" i="2"/>
  <c r="M199" i="2" s="1"/>
  <c r="L4" i="2"/>
  <c r="M4" i="2" s="1"/>
</calcChain>
</file>

<file path=xl/sharedStrings.xml><?xml version="1.0" encoding="utf-8"?>
<sst xmlns="http://schemas.openxmlformats.org/spreadsheetml/2006/main" count="1794" uniqueCount="623">
  <si>
    <t>Группа</t>
  </si>
  <si>
    <t>Подгруппа</t>
  </si>
  <si>
    <t>БЕ</t>
  </si>
  <si>
    <t>МОЛ</t>
  </si>
  <si>
    <t>Символьный код</t>
  </si>
  <si>
    <t>Название</t>
  </si>
  <si>
    <t>Единицы измерения</t>
  </si>
  <si>
    <t>Доступное количество</t>
  </si>
  <si>
    <t>Цена</t>
  </si>
  <si>
    <t>Ссылка</t>
  </si>
  <si>
    <t>Материалы</t>
  </si>
  <si>
    <t>СУЭК Хакасия</t>
  </si>
  <si>
    <t>[396] (Bagatovaev@suek.ru) Елена Багатова</t>
  </si>
  <si>
    <t>ШТ</t>
  </si>
  <si>
    <t>ID</t>
  </si>
  <si>
    <t>Сумма зарезервировано</t>
  </si>
  <si>
    <t>Цена с НДС в руб.</t>
  </si>
  <si>
    <t>Перчень по подгруппе: Запасные части к горно-шахтному оборудованию</t>
  </si>
  <si>
    <t>Внешний код</t>
  </si>
  <si>
    <t>Картинка для анонса</t>
  </si>
  <si>
    <t>Документация</t>
  </si>
  <si>
    <t>Запасные части к горно-шахтному оборудованию</t>
  </si>
  <si>
    <t>2000012949-4F02</t>
  </si>
  <si>
    <t>БАРАБАН ТОРМОЗНОЙ 548А-3507052</t>
  </si>
  <si>
    <t>http://etp-aktiv.ru/upload/iblock/ba1/ba1f679d3fd4ae2ccbaff2c8834aaa73.JPG</t>
  </si>
  <si>
    <t>https://etp-aktiv.ru/catalog/materialy/zapasnye-chasti-k-gorno-shahtnomu-oborudovaniyu/2000012949-4F02/</t>
  </si>
  <si>
    <t>2000223208-4F02</t>
  </si>
  <si>
    <t>БАЧОК РАСШИРИТЕЛЬНЫЙ 75306-1311010-10</t>
  </si>
  <si>
    <t>https://etp-aktiv.ru/catalog/materialy/zapasnye-chasti-k-gorno-shahtnomu-oborudovaniyu/2000223208-4F02/</t>
  </si>
  <si>
    <t>2000211343-4F02</t>
  </si>
  <si>
    <t>БЛОК БУТ-5,2 7507.09.50.000</t>
  </si>
  <si>
    <t>https://etp-aktiv.ru/catalog/materialy/zapasnye-chasti-k-gorno-shahtnomu-oborudovaniyu/2000211343-4F02/</t>
  </si>
  <si>
    <t>2000260566-4F02</t>
  </si>
  <si>
    <t>БЛОК КОММУТАЦИИ БК-75306</t>
  </si>
  <si>
    <t>https://etp-aktiv.ru/catalog/materialy/zapasnye-chasti-k-gorno-shahtnomu-oborudovaniyu/2000260566-4F02/</t>
  </si>
  <si>
    <t>2000083765-4F02</t>
  </si>
  <si>
    <t>БЛОК УПР ВОЗБУЖДЕНИЕМ ГЕНЕР БУВГ-02</t>
  </si>
  <si>
    <t>https://etp-aktiv.ru/catalog/materialy/zapasnye-chasti-k-gorno-shahtnomu-oborudovaniyu/2000083765-4F02/</t>
  </si>
  <si>
    <t>2000328729-4F02</t>
  </si>
  <si>
    <t>БЛОК УПРАВЛЕНИЯ БУ-1.3</t>
  </si>
  <si>
    <t>https://etp-aktiv.ru/catalog/materialy/zapasnye-chasti-k-gorno-shahtnomu-oborudovaniyu/2000328729-4F02/</t>
  </si>
  <si>
    <t>2000077127-4F02</t>
  </si>
  <si>
    <t>БЛОК ЭЛЕКТРОННЫЙ БЭК-5.2</t>
  </si>
  <si>
    <t>https://etp-aktiv.ru/catalog/materialy/zapasnye-chasti-k-gorno-shahtnomu-oborudovaniyu/2000077127-4F02/</t>
  </si>
  <si>
    <t>2000151549-4F02</t>
  </si>
  <si>
    <t>БОЛТ 340748</t>
  </si>
  <si>
    <t>https://etp-aktiv.ru/catalog/materialy/zapasnye-chasti-k-gorno-shahtnomu-oborudovaniyu/2000151549-4F02/</t>
  </si>
  <si>
    <t>2000212915-4F02</t>
  </si>
  <si>
    <t>БОЛТ М8*30 201460</t>
  </si>
  <si>
    <t>https://etp-aktiv.ru/catalog/materialy/zapasnye-chasti-k-gorno-shahtnomu-oborudovaniyu/2000212915-4F02/</t>
  </si>
  <si>
    <t>2000020818-4F02</t>
  </si>
  <si>
    <t>ВАЛ 7548-1731102-20</t>
  </si>
  <si>
    <t>https://etp-aktiv.ru/catalog/materialy/zapasnye-chasti-k-gorno-shahtnomu-oborudovaniyu/2000020818-4F02/</t>
  </si>
  <si>
    <t>2000048187-4F02</t>
  </si>
  <si>
    <t>ВАЛ ПРОМЕЖУТОЧНЫЙ 7548-1731069-21</t>
  </si>
  <si>
    <t>https://etp-aktiv.ru/catalog/materialy/zapasnye-chasti-k-gorno-shahtnomu-oborudovaniyu/2000048187-4F02/</t>
  </si>
  <si>
    <t>2000344815-4F02</t>
  </si>
  <si>
    <t>ВКЛАДЫШ 75131-3408224</t>
  </si>
  <si>
    <t>https://etp-aktiv.ru/catalog/materialy/zapasnye-chasti-k-gorno-shahtnomu-oborudovaniyu/2000344815-4F02/</t>
  </si>
  <si>
    <t>2000344816-4F02</t>
  </si>
  <si>
    <t>ВКЛАДЫШ 75131-3408254</t>
  </si>
  <si>
    <t>https://etp-aktiv.ru/catalog/materialy/zapasnye-chasti-k-gorno-shahtnomu-oborudovaniyu/2000344816-4F02/</t>
  </si>
  <si>
    <t>2000344817-4F02</t>
  </si>
  <si>
    <t>ВКЛАДЫШ 75131-3408255</t>
  </si>
  <si>
    <t>https://etp-aktiv.ru/catalog/materialy/zapasnye-chasti-k-gorno-shahtnomu-oborudovaniyu/2000344817-4F02/</t>
  </si>
  <si>
    <t>2000344822-4F02</t>
  </si>
  <si>
    <t>ВКЛАДЫШ 7555-5603019</t>
  </si>
  <si>
    <t>https://etp-aktiv.ru/catalog/materialy/zapasnye-chasti-k-gorno-shahtnomu-oborudovaniyu/2000344822-4F02/</t>
  </si>
  <si>
    <t>2000135438-4F02</t>
  </si>
  <si>
    <t>ВКЛАДЫШ ПОДВЕСКИ 7545-2907427</t>
  </si>
  <si>
    <t>https://etp-aktiv.ru/catalog/materialy/zapasnye-chasti-k-gorno-shahtnomu-oborudovaniyu/2000135438-4F02/</t>
  </si>
  <si>
    <t>2000345005-4F02</t>
  </si>
  <si>
    <t>ВТУЛКА 75481-3444056-10</t>
  </si>
  <si>
    <t>https://etp-aktiv.ru/catalog/materialy/zapasnye-chasti-k-gorno-shahtnomu-oborudovaniyu/2000345005-4F02/</t>
  </si>
  <si>
    <t>2000345006-4F02</t>
  </si>
  <si>
    <t>ВТУЛКА 75481-3444057</t>
  </si>
  <si>
    <t>https://etp-aktiv.ru/catalog/materialy/zapasnye-chasti-k-gorno-shahtnomu-oborudovaniyu/2000345006-4F02/</t>
  </si>
  <si>
    <t>2000345090-4F02</t>
  </si>
  <si>
    <t>ВТУЛКА НИЗКАЯ 75310-2919187</t>
  </si>
  <si>
    <t>https://etp-aktiv.ru/catalog/materialy/zapasnye-chasti-k-gorno-shahtnomu-oborudovaniyu/2000345090-4F02/</t>
  </si>
  <si>
    <t>2000304248-4F02</t>
  </si>
  <si>
    <t>ВЫКЛЮЧАТЕЛЬ 1212.3737-07</t>
  </si>
  <si>
    <t>https://etp-aktiv.ru/catalog/materialy/zapasnye-chasti-k-gorno-shahtnomu-oborudovaniyu/2000304248-4F02/</t>
  </si>
  <si>
    <t>2000345278-4F02</t>
  </si>
  <si>
    <t>ГИЛЬЗА 7512-3514025</t>
  </si>
  <si>
    <t>https://etp-aktiv.ru/catalog/materialy/zapasnye-chasti-k-gorno-shahtnomu-oborudovaniyu/2000345278-4F02/</t>
  </si>
  <si>
    <t>2000345279-4F02</t>
  </si>
  <si>
    <t>ГИЛЬЗА 75131-3428034</t>
  </si>
  <si>
    <t>https://etp-aktiv.ru/catalog/materialy/zapasnye-chasti-k-gorno-shahtnomu-oborudovaniyu/2000345279-4F02/</t>
  </si>
  <si>
    <t>2000345280-4F02</t>
  </si>
  <si>
    <t>ГИЛЬЗА 75131-3428074</t>
  </si>
  <si>
    <t>https://etp-aktiv.ru/catalog/materialy/zapasnye-chasti-k-gorno-shahtnomu-oborudovaniyu/2000345280-4F02/</t>
  </si>
  <si>
    <t>2000345281-4F02</t>
  </si>
  <si>
    <t>ГИЛЬЗА 75132-8606423</t>
  </si>
  <si>
    <t>https://etp-aktiv.ru/catalog/materialy/zapasnye-chasti-k-gorno-shahtnomu-oborudovaniyu/2000345281-4F02/</t>
  </si>
  <si>
    <t>2000688619-4F02</t>
  </si>
  <si>
    <t>ГИЛЬЗА 7513R-3514325</t>
  </si>
  <si>
    <t>https://etp-aktiv.ru/catalog/materialy/zapasnye-chasti-k-gorno-shahtnomu-oborudovaniyu/2000688619-4F02/</t>
  </si>
  <si>
    <t>2000510148-4F02</t>
  </si>
  <si>
    <t>ГИЛЬЗА 78221-4619086</t>
  </si>
  <si>
    <t>https://etp-aktiv.ru/catalog/materialy/zapasnye-chasti-k-gorno-shahtnomu-oborudovaniyu/2000510148-4F02/</t>
  </si>
  <si>
    <t>2000215004-4F02</t>
  </si>
  <si>
    <t>ГРОВЕР D24 ШАЙБА ПРУЖИННАЯ 252143</t>
  </si>
  <si>
    <t>https://etp-aktiv.ru/catalog/materialy/zapasnye-chasti-k-gorno-shahtnomu-oborudovaniyu/2000215004-4F02/</t>
  </si>
  <si>
    <t>2000201502-4F02</t>
  </si>
  <si>
    <t>ДЕРЖАТЕЛЬ ФИЛЬТР ЭЛЕМ 75125-1109020</t>
  </si>
  <si>
    <t>https://etp-aktiv.ru/catalog/materialy/zapasnye-chasti-k-gorno-shahtnomu-oborudovaniyu/2000201502-4F02/</t>
  </si>
  <si>
    <t>2000345416-4F02</t>
  </si>
  <si>
    <t>ДИСК ЗАЩИТНЫЙ 548-3501150</t>
  </si>
  <si>
    <t>https://etp-aktiv.ru/catalog/materialy/zapasnye-chasti-k-gorno-shahtnomu-oborudovaniyu/2000345416-4F02/</t>
  </si>
  <si>
    <t>2000345417-4F02</t>
  </si>
  <si>
    <t>ДИСК ЗАЩИТНЫЙ 548-3502150</t>
  </si>
  <si>
    <t>https://etp-aktiv.ru/catalog/materialy/zapasnye-chasti-k-gorno-shahtnomu-oborudovaniyu/2000345417-4F02/</t>
  </si>
  <si>
    <t>2000345460-4F02</t>
  </si>
  <si>
    <t>ЖАЛЮЗИ РАДИАТОРА 75306-1310110</t>
  </si>
  <si>
    <t>https://etp-aktiv.ru/catalog/materialy/zapasnye-chasti-k-gorno-shahtnomu-oborudovaniyu/2000345460-4F02/</t>
  </si>
  <si>
    <t>2000201468-4F02</t>
  </si>
  <si>
    <t>ЖАЛЮЗИ РАДИАТОРА 75306-1310111</t>
  </si>
  <si>
    <t>https://etp-aktiv.ru/catalog/materialy/zapasnye-chasti-k-gorno-shahtnomu-oborudovaniyu/2000201468-4F02/</t>
  </si>
  <si>
    <t>2000346019-4F02</t>
  </si>
  <si>
    <t>ЗОЛОТНИК 75131-3428066</t>
  </si>
  <si>
    <t>https://etp-aktiv.ru/catalog/materialy/zapasnye-chasti-k-gorno-shahtnomu-oborudovaniyu/2000346019-4F02/</t>
  </si>
  <si>
    <t>2000346020-4F02</t>
  </si>
  <si>
    <t>ЗОЛОТНИК 75132-8606456</t>
  </si>
  <si>
    <t>https://etp-aktiv.ru/catalog/materialy/zapasnye-chasti-k-gorno-shahtnomu-oborudovaniyu/2000346020-4F02/</t>
  </si>
  <si>
    <t>2000688900-4F02</t>
  </si>
  <si>
    <t>ЗОЛОТНИК 75137-3514026</t>
  </si>
  <si>
    <t>https://etp-aktiv.ru/catalog/materialy/zapasnye-chasti-k-gorno-shahtnomu-oborudovaniyu/2000688900-4F02/</t>
  </si>
  <si>
    <t>2000688841-4F02</t>
  </si>
  <si>
    <t>ЗОЛОТНИК 7513R-3514326</t>
  </si>
  <si>
    <t>https://etp-aktiv.ru/catalog/materialy/zapasnye-chasti-k-gorno-shahtnomu-oborudovaniyu/2000688841-4F02/</t>
  </si>
  <si>
    <t>2000510197-4F02</t>
  </si>
  <si>
    <t>ЗОЛОТНИК 78221-4619088</t>
  </si>
  <si>
    <t>https://etp-aktiv.ru/catalog/materialy/zapasnye-chasti-k-gorno-shahtnomu-oborudovaniyu/2000510197-4F02/</t>
  </si>
  <si>
    <t>2000270049-4F02</t>
  </si>
  <si>
    <t>КЛАПАН 6422-3515006</t>
  </si>
  <si>
    <t>https://etp-aktiv.ru/catalog/materialy/zapasnye-chasti-k-gorno-shahtnomu-oborudovaniyu/2000270049-4F02/</t>
  </si>
  <si>
    <t>2000688818-4F02</t>
  </si>
  <si>
    <t>КЛАПАН 7513R-3514300</t>
  </si>
  <si>
    <t>https://etp-aktiv.ru/catalog/materialy/zapasnye-chasti-k-gorno-shahtnomu-oborudovaniyu/2000688818-4F02/</t>
  </si>
  <si>
    <t>2000713752-4F02</t>
  </si>
  <si>
    <t>КЛАПАН R900.771731 FTDRE4 K17/30-08 24V</t>
  </si>
  <si>
    <t>https://etp-aktiv.ru/catalog/materialy/zapasnye-chasti-k-gorno-shahtnomu-oborudovaniyu/2000713752-4F02/</t>
  </si>
  <si>
    <t>2000047763-4F02</t>
  </si>
  <si>
    <t>КЛАПАН ВСПОМОГАТЕЛЬНЫЙ 7820-4603100</t>
  </si>
  <si>
    <t>https://etp-aktiv.ru/catalog/materialy/zapasnye-chasti-k-gorno-shahtnomu-oborudovaniyu/2000047763-4F02/</t>
  </si>
  <si>
    <t>2000346873-4F02</t>
  </si>
  <si>
    <t>КМП 75125-3515006</t>
  </si>
  <si>
    <t>https://etp-aktiv.ru/catalog/materialy/zapasnye-chasti-k-gorno-shahtnomu-oborudovaniyu/2000346873-4F02/</t>
  </si>
  <si>
    <t>2000346878-4F02</t>
  </si>
  <si>
    <t>КМП 75132-3408798</t>
  </si>
  <si>
    <t>https://etp-aktiv.ru/catalog/materialy/zapasnye-chasti-k-gorno-shahtnomu-oborudovaniyu/2000346878-4F02/</t>
  </si>
  <si>
    <t>2000346898-4F02</t>
  </si>
  <si>
    <t>КМП 7548-1712209</t>
  </si>
  <si>
    <t>https://etp-aktiv.ru/catalog/materialy/zapasnye-chasti-k-gorno-shahtnomu-oborudovaniyu/2000346898-4F02/</t>
  </si>
  <si>
    <t>2000490958-4F02</t>
  </si>
  <si>
    <t>КМП ЗАПАСНЫХ ЧАСТ 75306-2907018-01</t>
  </si>
  <si>
    <t>https://etp-aktiv.ru/catalog/materialy/zapasnye-chasti-k-gorno-shahtnomu-oborudovaniyu/2000490958-4F02/</t>
  </si>
  <si>
    <t>2000346429-4F02</t>
  </si>
  <si>
    <t>КОЖУХ ЗАЩИТНЫЙ 7548-1712690-01</t>
  </si>
  <si>
    <t>https://etp-aktiv.ru/catalog/materialy/zapasnye-chasti-k-gorno-shahtnomu-oborudovaniyu/2000346429-4F02/</t>
  </si>
  <si>
    <t>2000048177-4F02</t>
  </si>
  <si>
    <t>КОЛЬЦО 548-3501116</t>
  </si>
  <si>
    <t>https://etp-aktiv.ru/catalog/materialy/zapasnye-chasti-k-gorno-shahtnomu-oborudovaniyu/2000048177-4F02/</t>
  </si>
  <si>
    <t>2000346594-4F02</t>
  </si>
  <si>
    <t>КОЛЬЦО 75553-1203646</t>
  </si>
  <si>
    <t>https://etp-aktiv.ru/catalog/materialy/zapasnye-chasti-k-gorno-shahtnomu-oborudovaniyu/2000346594-4F02/</t>
  </si>
  <si>
    <t>2000313908-4F02</t>
  </si>
  <si>
    <t>КОЛЬЦО ЗАМОЧНОЕ 410.3101031-01</t>
  </si>
  <si>
    <t>https://etp-aktiv.ru/catalog/materialy/zapasnye-chasti-k-gorno-shahtnomu-oborudovaniyu/2000313908-4F02/</t>
  </si>
  <si>
    <t>2000346667-4F02</t>
  </si>
  <si>
    <t>КОЛЬЦО ЗАЩИТНОЕ 75450-8606416</t>
  </si>
  <si>
    <t>https://etp-aktiv.ru/catalog/materialy/zapasnye-chasti-k-gorno-shahtnomu-oborudovaniyu/2000346667-4F02/</t>
  </si>
  <si>
    <t>2000047930-4F02</t>
  </si>
  <si>
    <t>КОЛЬЦО ЗАЩИТНОЕ 7820-3501178</t>
  </si>
  <si>
    <t>https://etp-aktiv.ru/catalog/materialy/zapasnye-chasti-k-gorno-shahtnomu-oborudovaniyu/2000047930-4F02/</t>
  </si>
  <si>
    <t>2000313909-4F02</t>
  </si>
  <si>
    <t>КОЛЬЦО ПОСАДОЧНОЕ 455.3101035-01</t>
  </si>
  <si>
    <t>https://etp-aktiv.ru/catalog/materialy/zapasnye-chasti-k-gorno-shahtnomu-oborudovaniyu/2000313909-4F02/</t>
  </si>
  <si>
    <t>2000207913-4F02</t>
  </si>
  <si>
    <t>КОЛЬЦО СТОПОРНОЕ 548-2402044</t>
  </si>
  <si>
    <t>https://etp-aktiv.ru/catalog/materialy/zapasnye-chasti-k-gorno-shahtnomu-oborudovaniyu/2000207913-4F02/</t>
  </si>
  <si>
    <t>2000185819-4F02</t>
  </si>
  <si>
    <t>КОЛЬЦО СТОПОРНОЕ 6411-2306078</t>
  </si>
  <si>
    <t>https://etp-aktiv.ru/catalog/materialy/zapasnye-chasti-k-gorno-shahtnomu-oborudovaniyu/2000185819-4F02/</t>
  </si>
  <si>
    <t>2000390182-4F02</t>
  </si>
  <si>
    <t>КОЛЬЦО УПОРНОЕ 540-3103022-10</t>
  </si>
  <si>
    <t>https://etp-aktiv.ru/catalog/materialy/zapasnye-chasti-k-gorno-shahtnomu-oborudovaniyu/2000390182-4F02/</t>
  </si>
  <si>
    <t>2000346972-4F02</t>
  </si>
  <si>
    <t>КОРПУС 75132-3577043-20</t>
  </si>
  <si>
    <t>http://etp-aktiv.ru/upload/iblock/b2a/b2a92de248ffecbb65c3e6a6c051d567.JPG</t>
  </si>
  <si>
    <t>https://etp-aktiv.ru/catalog/materialy/zapasnye-chasti-k-gorno-shahtnomu-oborudovaniyu/2000346972-4F02/</t>
  </si>
  <si>
    <t>2000186295-4F02</t>
  </si>
  <si>
    <t>КРЕПЛЕНИЕ 217414</t>
  </si>
  <si>
    <t>https://etp-aktiv.ru/catalog/materialy/zapasnye-chasti-k-gorno-shahtnomu-oborudovaniyu/2000186295-4F02/</t>
  </si>
  <si>
    <t>2000135471-4F02</t>
  </si>
  <si>
    <t>КРОНШТЕЙН 548А-3507182</t>
  </si>
  <si>
    <t>https://etp-aktiv.ru/catalog/materialy/zapasnye-chasti-k-gorno-shahtnomu-oborudovaniyu/2000135471-4F02/</t>
  </si>
  <si>
    <t>2000347281-4F02</t>
  </si>
  <si>
    <t>КРОНШТЕЙН 7521-2112760-10</t>
  </si>
  <si>
    <t>https://etp-aktiv.ru/catalog/materialy/zapasnye-chasti-k-gorno-shahtnomu-oborudovaniyu/2000347281-4F02/</t>
  </si>
  <si>
    <t>2000201458-4F02</t>
  </si>
  <si>
    <t>КРОНШТЕЙН 75306-1309050</t>
  </si>
  <si>
    <t>https://etp-aktiv.ru/catalog/materialy/zapasnye-chasti-k-gorno-shahtnomu-oborudovaniyu/2000201458-4F02/</t>
  </si>
  <si>
    <t>2000347327-4F02</t>
  </si>
  <si>
    <t>КРОНШТЕЙН 75306-3577033-10</t>
  </si>
  <si>
    <t>https://etp-aktiv.ru/catalog/materialy/zapasnye-chasti-k-gorno-shahtnomu-oborudovaniyu/2000347327-4F02/</t>
  </si>
  <si>
    <t>2000347393-4F02</t>
  </si>
  <si>
    <t>КРОНШТЕЙН 7545-2907444-11</t>
  </si>
  <si>
    <t>https://etp-aktiv.ru/catalog/materialy/zapasnye-chasti-k-gorno-shahtnomu-oborudovaniyu/2000347393-4F02/</t>
  </si>
  <si>
    <t>2000347592-4F02</t>
  </si>
  <si>
    <t>КРОНШТЕЙН КРЫЛА 75306-8403151-10</t>
  </si>
  <si>
    <t>https://etp-aktiv.ru/catalog/materialy/zapasnye-chasti-k-gorno-shahtnomu-oborudovaniyu/2000347592-4F02/</t>
  </si>
  <si>
    <t>2000336104-4F02</t>
  </si>
  <si>
    <t>КРЫШКА 75137-3442016</t>
  </si>
  <si>
    <t>https://etp-aktiv.ru/catalog/materialy/zapasnye-chasti-k-gorno-shahtnomu-oborudovaniyu/2000336104-4F02/</t>
  </si>
  <si>
    <t>2000347770-4F02</t>
  </si>
  <si>
    <t>КРЫШКА 75474-3401080</t>
  </si>
  <si>
    <t>https://etp-aktiv.ru/catalog/materialy/zapasnye-chasti-k-gorno-shahtnomu-oborudovaniyu/2000347770-4F02/</t>
  </si>
  <si>
    <t>2000313804-4F02</t>
  </si>
  <si>
    <t>КУЛАК ПОВОРОТНЫЙ ПРАВЫЙ 75131-3001012</t>
  </si>
  <si>
    <t>https://etp-aktiv.ru/catalog/materialy/zapasnye-chasti-k-gorno-shahtnomu-oborudovaniyu/2000313804-4F02/</t>
  </si>
  <si>
    <t>2000348013-4F02</t>
  </si>
  <si>
    <t>ЛЕНТА 7519-2907104-01</t>
  </si>
  <si>
    <t>https://etp-aktiv.ru/catalog/materialy/zapasnye-chasti-k-gorno-shahtnomu-oborudovaniyu/2000348013-4F02/</t>
  </si>
  <si>
    <t>2000348014-4F02</t>
  </si>
  <si>
    <t>ЛЕНТА 7521-2907104-10</t>
  </si>
  <si>
    <t>https://etp-aktiv.ru/catalog/materialy/zapasnye-chasti-k-gorno-shahtnomu-oborudovaniyu/2000348014-4F02/</t>
  </si>
  <si>
    <t>2000390480-4F02</t>
  </si>
  <si>
    <t>ЛЕНТА 7523-8603352</t>
  </si>
  <si>
    <t>https://etp-aktiv.ru/catalog/materialy/zapasnye-chasti-k-gorno-shahtnomu-oborudovaniyu/2000390480-4F02/</t>
  </si>
  <si>
    <t>2000029931-4F02</t>
  </si>
  <si>
    <t>МАНЖЕТА 75191-3104020-01</t>
  </si>
  <si>
    <t>https://etp-aktiv.ru/catalog/materialy/zapasnye-chasti-k-gorno-shahtnomu-oborudovaniyu/2000029931-4F02/</t>
  </si>
  <si>
    <t>2000636382-4F02</t>
  </si>
  <si>
    <t>МАНЖЕТА 7555-2907080-01</t>
  </si>
  <si>
    <t>https://etp-aktiv.ru/catalog/materialy/zapasnye-chasti-k-gorno-shahtnomu-oborudovaniyu/2000636382-4F02/</t>
  </si>
  <si>
    <t>2000256979-4F02</t>
  </si>
  <si>
    <t>МАНЖЕТА ПРУЖИНА 7520-3104020</t>
  </si>
  <si>
    <t>https://etp-aktiv.ru/catalog/materialy/zapasnye-chasti-k-gorno-shahtnomu-oborudovaniyu/2000256979-4F02/</t>
  </si>
  <si>
    <t>2000005476-4F02</t>
  </si>
  <si>
    <t>МУФТА ЗАЩИТНАЯ 7820-3501128</t>
  </si>
  <si>
    <t>https://etp-aktiv.ru/catalog/materialy/zapasnye-chasti-k-gorno-shahtnomu-oborudovaniyu/2000005476-4F02/</t>
  </si>
  <si>
    <t>2000047935-4F02</t>
  </si>
  <si>
    <t>МУФТА ЗАЩИТНАЯ ТЯГИ РУЛЕВОЙ 7521-3577092</t>
  </si>
  <si>
    <t>https://etp-aktiv.ru/catalog/materialy/zapasnye-chasti-k-gorno-shahtnomu-oborudovaniyu/2000047935-4F02/</t>
  </si>
  <si>
    <t>2000013584-4F02</t>
  </si>
  <si>
    <t>НАКОНЕЧНИК ТЯГИ 7512-3003061</t>
  </si>
  <si>
    <t>https://etp-aktiv.ru/catalog/materialy/zapasnye-chasti-k-gorno-shahtnomu-oborudovaniyu/2000013584-4F02/</t>
  </si>
  <si>
    <t>2000348328-4F02</t>
  </si>
  <si>
    <t>НИППЕЛЬ 344761</t>
  </si>
  <si>
    <t>https://etp-aktiv.ru/catalog/materialy/zapasnye-chasti-k-gorno-shahtnomu-oborudovaniyu/2000348328-4F02/</t>
  </si>
  <si>
    <t>2000264800-4F02</t>
  </si>
  <si>
    <t>НИППЕЛЬ 344765</t>
  </si>
  <si>
    <t>https://etp-aktiv.ru/catalog/materialy/zapasnye-chasti-k-gorno-shahtnomu-oborudovaniyu/2000264800-4F02/</t>
  </si>
  <si>
    <t>2000201465-4F02</t>
  </si>
  <si>
    <t>ОБЕЧАЙКА ЗАДНЯЯ 75306-1309035</t>
  </si>
  <si>
    <t>https://etp-aktiv.ru/catalog/materialy/zapasnye-chasti-k-gorno-shahtnomu-oborudovaniyu/2000201465-4F02/</t>
  </si>
  <si>
    <t>2000117863-4F02</t>
  </si>
  <si>
    <t>ОПОРА ШАРОВАЯ 7545-2907500</t>
  </si>
  <si>
    <t>https://etp-aktiv.ru/catalog/materialy/zapasnye-chasti-k-gorno-shahtnomu-oborudovaniyu/2000117863-4F02/</t>
  </si>
  <si>
    <t>2000010163-4F02</t>
  </si>
  <si>
    <t>ОПОРА ШАРОВАЯ 7555-2907500</t>
  </si>
  <si>
    <t>https://etp-aktiv.ru/catalog/materialy/zapasnye-chasti-k-gorno-shahtnomu-oborudovaniyu/2000010163-4F02/</t>
  </si>
  <si>
    <t>2000047957-4F02</t>
  </si>
  <si>
    <t>ПАЛЕЦ 7513-2909078</t>
  </si>
  <si>
    <t>https://etp-aktiv.ru/catalog/materialy/zapasnye-chasti-k-gorno-shahtnomu-oborudovaniyu/2000047957-4F02/</t>
  </si>
  <si>
    <t>2000348610-4F02</t>
  </si>
  <si>
    <t>ПАЛЕЦ 7519-8603687</t>
  </si>
  <si>
    <t>https://etp-aktiv.ru/catalog/materialy/zapasnye-chasti-k-gorno-shahtnomu-oborudovaniyu/2000348610-4F02/</t>
  </si>
  <si>
    <t>2000348613-4F02</t>
  </si>
  <si>
    <t>ПАЛЕЦ 75211-8603687</t>
  </si>
  <si>
    <t>https://etp-aktiv.ru/catalog/materialy/zapasnye-chasti-k-gorno-shahtnomu-oborudovaniyu/2000348613-4F02/</t>
  </si>
  <si>
    <t>2000348660-4F02</t>
  </si>
  <si>
    <t>ПАНЕЛЬ 75131-2112650</t>
  </si>
  <si>
    <t>https://etp-aktiv.ru/catalog/materialy/zapasnye-chasti-k-gorno-shahtnomu-oborudovaniyu/2000348660-4F02/</t>
  </si>
  <si>
    <t>2000348674-4F02</t>
  </si>
  <si>
    <t>ПАНЕЛЬ 75303-8403661</t>
  </si>
  <si>
    <t>https://etp-aktiv.ru/catalog/materialy/zapasnye-chasti-k-gorno-shahtnomu-oborudovaniyu/2000348674-4F02/</t>
  </si>
  <si>
    <t>2000390604-4F02</t>
  </si>
  <si>
    <t>ПАНЕЛЬ БОКОВАЯ 75306-8402097</t>
  </si>
  <si>
    <t>https://etp-aktiv.ru/catalog/materialy/zapasnye-chasti-k-gorno-shahtnomu-oborudovaniyu/2000390604-4F02/</t>
  </si>
  <si>
    <t>2000213100-4F02</t>
  </si>
  <si>
    <t>ПАНЕЛЬ ФАРЫ 75481-3711090</t>
  </si>
  <si>
    <t>https://etp-aktiv.ru/catalog/materialy/zapasnye-chasti-k-gorno-shahtnomu-oborudovaniyu/2000213100-4F02/</t>
  </si>
  <si>
    <t>2000213421-4F02</t>
  </si>
  <si>
    <t>ПЕРЕКЛЮЧАТЕЛЬ 5112-3709</t>
  </si>
  <si>
    <t>https://etp-aktiv.ru/catalog/materialy/zapasnye-chasti-k-gorno-shahtnomu-oborudovaniyu/2000213421-4F02/</t>
  </si>
  <si>
    <t>2000348963-4F02</t>
  </si>
  <si>
    <t>ПЕРЕКЛЮЧАТЕЛЬ П145-3726000</t>
  </si>
  <si>
    <t>https://etp-aktiv.ru/catalog/materialy/zapasnye-chasti-k-gorno-shahtnomu-oborudovaniyu/2000348963-4F02/</t>
  </si>
  <si>
    <t>2000349011-4F02</t>
  </si>
  <si>
    <t>ПЕРЕХОДНИК 540-3506020</t>
  </si>
  <si>
    <t>https://etp-aktiv.ru/catalog/materialy/zapasnye-chasti-k-gorno-shahtnomu-oborudovaniyu/2000349011-4F02/</t>
  </si>
  <si>
    <t>2000213462-4F02</t>
  </si>
  <si>
    <t>ПЛАСТИНА 75131-3408174</t>
  </si>
  <si>
    <t>https://etp-aktiv.ru/catalog/materialy/zapasnye-chasti-k-gorno-shahtnomu-oborudovaniyu/2000213462-4F02/</t>
  </si>
  <si>
    <t>2000349334-4F02</t>
  </si>
  <si>
    <t>ПЛУНЖЕР 75131-3428032</t>
  </si>
  <si>
    <t>https://etp-aktiv.ru/catalog/materialy/zapasnye-chasti-k-gorno-shahtnomu-oborudovaniyu/2000349334-4F02/</t>
  </si>
  <si>
    <t>2000047742-4F02</t>
  </si>
  <si>
    <t>ПОДУШКА 549Б-1302060</t>
  </si>
  <si>
    <t>https://etp-aktiv.ru/catalog/materialy/zapasnye-chasti-k-gorno-shahtnomu-oborudovaniyu/2000047742-4F02/</t>
  </si>
  <si>
    <t>2000047931-4F02</t>
  </si>
  <si>
    <t>ПОДШИПНИК УПОРНЫЙ 7555-3001020-01</t>
  </si>
  <si>
    <t>https://etp-aktiv.ru/catalog/materialy/zapasnye-chasti-k-gorno-shahtnomu-oborudovaniyu/2000047931-4F02/</t>
  </si>
  <si>
    <t>2000390792-4F02</t>
  </si>
  <si>
    <t>ПОРУЧЕНЬ 75306-8202050-20</t>
  </si>
  <si>
    <t>https://etp-aktiv.ru/catalog/materialy/zapasnye-chasti-k-gorno-shahtnomu-oborudovaniyu/2000390792-4F02/</t>
  </si>
  <si>
    <t>2000349541-4F02</t>
  </si>
  <si>
    <t>ПОРУЧЕНЬ ЛЕВЫЙ 75406-8202211-30</t>
  </si>
  <si>
    <t>https://etp-aktiv.ru/catalog/materialy/zapasnye-chasti-k-gorno-shahtnomu-oborudovaniyu/2000349541-4F02/</t>
  </si>
  <si>
    <t>2000688830-4F02</t>
  </si>
  <si>
    <t>ПОРШЕНЬ 7513-3514089</t>
  </si>
  <si>
    <t>https://etp-aktiv.ru/catalog/materialy/zapasnye-chasti-k-gorno-shahtnomu-oborudovaniyu/2000688830-4F02/</t>
  </si>
  <si>
    <t>2000349554-4F02</t>
  </si>
  <si>
    <t>ПОРШЕНЬ 75132-3577044-10</t>
  </si>
  <si>
    <t>http://etp-aktiv.ru/upload/iblock/e78/e78de02fddfe9880fa9c0d71395089f2.JPG</t>
  </si>
  <si>
    <t>https://etp-aktiv.ru/catalog/materialy/zapasnye-chasti-k-gorno-shahtnomu-oborudovaniyu/2000349554-4F02/</t>
  </si>
  <si>
    <t>2000455916-4F02</t>
  </si>
  <si>
    <t>ПРИВОД СТЕКЛООЧИСТ А16.100.000</t>
  </si>
  <si>
    <t>https://etp-aktiv.ru/catalog/materialy/zapasnye-chasti-k-gorno-shahtnomu-oborudovaniyu/2000455916-4F02/</t>
  </si>
  <si>
    <t>2000214860-4F02</t>
  </si>
  <si>
    <t>ПРИЖИМ 7822-4617327</t>
  </si>
  <si>
    <t>https://etp-aktiv.ru/catalog/materialy/zapasnye-chasti-k-gorno-shahtnomu-oborudovaniyu/2000214860-4F02/</t>
  </si>
  <si>
    <t>2000270079-4F02</t>
  </si>
  <si>
    <t>ПРОБКА 344379</t>
  </si>
  <si>
    <t>https://etp-aktiv.ru/catalog/materialy/zapasnye-chasti-k-gorno-shahtnomu-oborudovaniyu/2000270079-4F02/</t>
  </si>
  <si>
    <t>2000270077-4F02</t>
  </si>
  <si>
    <t>ПРОКЛАДКА 540-1105226</t>
  </si>
  <si>
    <t>https://etp-aktiv.ru/catalog/materialy/zapasnye-chasti-k-gorno-shahtnomu-oborudovaniyu/2000270077-4F02/</t>
  </si>
  <si>
    <t>2000273794-4F02</t>
  </si>
  <si>
    <t>ПРОКЛАДКА 540-2917362</t>
  </si>
  <si>
    <t>https://etp-aktiv.ru/catalog/materialy/zapasnye-chasti-k-gorno-shahtnomu-oborudovaniyu/2000273794-4F02/</t>
  </si>
  <si>
    <t>2000213469-4F02</t>
  </si>
  <si>
    <t>ПРОКЛАДКА 548А-1104696-01</t>
  </si>
  <si>
    <t>https://etp-aktiv.ru/catalog/materialy/zapasnye-chasti-k-gorno-shahtnomu-oborudovaniyu/2000213469-4F02/</t>
  </si>
  <si>
    <t>2000201457-4F02</t>
  </si>
  <si>
    <t>ПРОКЛАДКА 549А-1203021</t>
  </si>
  <si>
    <t>https://etp-aktiv.ru/catalog/materialy/zapasnye-chasti-k-gorno-shahtnomu-oborudovaniyu/2000201457-4F02/</t>
  </si>
  <si>
    <t>2000273801-4F02</t>
  </si>
  <si>
    <t>ПРОКЛАДКА РЕГУЛИРОВОЧНАЯ 7521-2917433</t>
  </si>
  <si>
    <t>https://etp-aktiv.ru/catalog/materialy/zapasnye-chasti-k-gorno-shahtnomu-oborudovaniyu/2000273801-4F02/</t>
  </si>
  <si>
    <t>2000350176-4F02</t>
  </si>
  <si>
    <t>ПРОКЛАДКА РЕГУЛИРОВОЧНАЯ 7548-1001428</t>
  </si>
  <si>
    <t>https://etp-aktiv.ru/catalog/materialy/zapasnye-chasti-k-gorno-shahtnomu-oborudovaniyu/2000350176-4F02/</t>
  </si>
  <si>
    <t>2000350234-4F02</t>
  </si>
  <si>
    <t>ПРУЖИНА 535А-3509097</t>
  </si>
  <si>
    <t>https://etp-aktiv.ru/catalog/materialy/zapasnye-chasti-k-gorno-shahtnomu-oborudovaniyu/2000350234-4F02/</t>
  </si>
  <si>
    <t>2000270074-4F02</t>
  </si>
  <si>
    <t>ПРУЖИНА 540-8607028</t>
  </si>
  <si>
    <t>https://etp-aktiv.ru/catalog/materialy/zapasnye-chasti-k-gorno-shahtnomu-oborudovaniyu/2000270074-4F02/</t>
  </si>
  <si>
    <t>2000350262-4F02</t>
  </si>
  <si>
    <t>ПРУЖИНА 64221-3444090</t>
  </si>
  <si>
    <t>https://etp-aktiv.ru/catalog/materialy/zapasnye-chasti-k-gorno-shahtnomu-oborudovaniyu/2000350262-4F02/</t>
  </si>
  <si>
    <t>2000350279-4F02</t>
  </si>
  <si>
    <t>ПРУЖИНА 7548-3573336</t>
  </si>
  <si>
    <t>https://etp-aktiv.ru/catalog/materialy/zapasnye-chasti-k-gorno-shahtnomu-oborudovaniyu/2000350279-4F02/</t>
  </si>
  <si>
    <t>2000350287-4F02</t>
  </si>
  <si>
    <t>ПРУЖИНА 78211-4612046</t>
  </si>
  <si>
    <t>https://etp-aktiv.ru/catalog/materialy/zapasnye-chasti-k-gorno-shahtnomu-oborudovaniyu/2000350287-4F02/</t>
  </si>
  <si>
    <t>2000350288-4F02</t>
  </si>
  <si>
    <t>ПРУЖИНА 78211-4617119</t>
  </si>
  <si>
    <t>https://etp-aktiv.ru/catalog/materialy/zapasnye-chasti-k-gorno-shahtnomu-oborudovaniyu/2000350288-4F02/</t>
  </si>
  <si>
    <t>2000390905-4F02</t>
  </si>
  <si>
    <t>ПРУЖИНА КЛАПАНА 540-3405034</t>
  </si>
  <si>
    <t>https://etp-aktiv.ru/catalog/materialy/zapasnye-chasti-k-gorno-shahtnomu-oborudovaniyu/2000390905-4F02/</t>
  </si>
  <si>
    <t>2000350298-4F02</t>
  </si>
  <si>
    <t>ПРУЖИНА КЛАПАНА ТО41-3515151</t>
  </si>
  <si>
    <t>https://etp-aktiv.ru/catalog/materialy/zapasnye-chasti-k-gorno-shahtnomu-oborudovaniyu/2000350298-4F02/</t>
  </si>
  <si>
    <t>2000503017-4F02</t>
  </si>
  <si>
    <t>РАЗЪЕМ ШТЫРЕВОЙ DT 04-3P</t>
  </si>
  <si>
    <t>https://etp-aktiv.ru/catalog/materialy/zapasnye-chasti-k-gorno-shahtnomu-oborudovaniyu/2000503017-4F02/</t>
  </si>
  <si>
    <t>2000503015-4F02</t>
  </si>
  <si>
    <t>РАЗЪЕМ ШТЫРЕВОЙ DT 04-3P-LE08</t>
  </si>
  <si>
    <t>https://etp-aktiv.ru/catalog/materialy/zapasnye-chasti-k-gorno-shahtnomu-oborudovaniyu/2000503015-4F02/</t>
  </si>
  <si>
    <t>2000217447-4F02</t>
  </si>
  <si>
    <t>РВД 754851-8609381</t>
  </si>
  <si>
    <t>https://etp-aktiv.ru/catalog/materialy/zapasnye-chasti-k-gorno-shahtnomu-oborudovaniyu/2000217447-4F02/</t>
  </si>
  <si>
    <t>2000327749-4F02</t>
  </si>
  <si>
    <t>РЕЛЕ ДАВЛЕНИЯ 0169-420-03-1-015</t>
  </si>
  <si>
    <t>https://etp-aktiv.ru/catalog/materialy/zapasnye-chasti-k-gorno-shahtnomu-oborudovaniyu/2000327749-4F02/</t>
  </si>
  <si>
    <t>2000223584-4F02</t>
  </si>
  <si>
    <t>РЕЛЕ ДАВЛЕНИЯ 75131-3720210-01</t>
  </si>
  <si>
    <t>https://etp-aktiv.ru/catalog/materialy/zapasnye-chasti-k-gorno-shahtnomu-oborudovaniyu/2000223584-4F02/</t>
  </si>
  <si>
    <t>2000243476-4F02</t>
  </si>
  <si>
    <t>РЕМКМП 75131-2907018-20</t>
  </si>
  <si>
    <t>http://etp-aktiv.ru/upload/iblock/ae9/ae909d9a8abbf957151a1f34507c47a1.JPG</t>
  </si>
  <si>
    <t>https://etp-aktiv.ru/catalog/materialy/zapasnye-chasti-k-gorno-shahtnomu-oborudovaniyu/2000243476-4F02/</t>
  </si>
  <si>
    <t>2000207838-4F02</t>
  </si>
  <si>
    <t>РЕМКМП 75303-8603008</t>
  </si>
  <si>
    <t>http://etp-aktiv.ru/upload/iblock/1e9/1e94b83e3b3368bdca34b98d48512431.JPG</t>
  </si>
  <si>
    <t>https://etp-aktiv.ru/catalog/materialy/zapasnye-chasti-k-gorno-shahtnomu-oborudovaniyu/2000207838-4F02/</t>
  </si>
  <si>
    <t>2000047879-4F02</t>
  </si>
  <si>
    <t>РЕМКМП 7555-2917018-10</t>
  </si>
  <si>
    <t>https://etp-aktiv.ru/catalog/materialy/zapasnye-chasti-k-gorno-shahtnomu-oborudovaniyu/2000047879-4F02/</t>
  </si>
  <si>
    <t>2000277702-4F02</t>
  </si>
  <si>
    <t>РЕМКМП ЦИЛИНДРА ПОДВЕСКИ 7513-2917020-20</t>
  </si>
  <si>
    <t>http://etp-aktiv.ru/upload/iblock/734/73475f1fb134c7169196869a418485ee.JPG</t>
  </si>
  <si>
    <t>https://etp-aktiv.ru/catalog/materialy/zapasnye-chasti-k-gorno-shahtnomu-oborudovaniyu/2000277702-4F02/</t>
  </si>
  <si>
    <t>2000003047-4F02</t>
  </si>
  <si>
    <t>РУКАВ ВСАСЫВАЮЩИЙ 548А-8609034</t>
  </si>
  <si>
    <t>https://etp-aktiv.ru/catalog/materialy/zapasnye-chasti-k-gorno-shahtnomu-oborudovaniyu/2000003047-4F02/</t>
  </si>
  <si>
    <t>2000350696-4F02</t>
  </si>
  <si>
    <t>РЫЧАГ 7523-3001032</t>
  </si>
  <si>
    <t>https://etp-aktiv.ru/catalog/materialy/zapasnye-chasti-k-gorno-shahtnomu-oborudovaniyu/2000350696-4F02/</t>
  </si>
  <si>
    <t>2000350697-4F02</t>
  </si>
  <si>
    <t>РЫЧАГ 7523-3001033</t>
  </si>
  <si>
    <t>https://etp-aktiv.ru/catalog/materialy/zapasnye-chasti-k-gorno-shahtnomu-oborudovaniyu/2000350697-4F02/</t>
  </si>
  <si>
    <t>2000313802-4F02</t>
  </si>
  <si>
    <t>РЫЧАГ ПОВОРОТНЫЙ 75131-3001030-20</t>
  </si>
  <si>
    <t>https://etp-aktiv.ru/catalog/materialy/zapasnye-chasti-k-gorno-shahtnomu-oborudovaniyu/2000313802-4F02/</t>
  </si>
  <si>
    <t>2000050331-4F02</t>
  </si>
  <si>
    <t>СИГНАЛИЗАТОР ШУМОВОЙ РС-531 733.3747-10</t>
  </si>
  <si>
    <t>https://etp-aktiv.ru/catalog/materialy/zapasnye-chasti-k-gorno-shahtnomu-oborudovaniyu/2000050331-4F02/</t>
  </si>
  <si>
    <t>2000855180-4F02</t>
  </si>
  <si>
    <t>СИДЕНЬЕ ОТКИДНОЕ 75481-6870010</t>
  </si>
  <si>
    <t>https://etp-aktiv.ru/catalog/materialy/zapasnye-chasti-k-gorno-shahtnomu-oborudovaniyu/2000855180-4F02/</t>
  </si>
  <si>
    <t>2000587859-4F02</t>
  </si>
  <si>
    <t>СТАКАН 75132-3577047</t>
  </si>
  <si>
    <t>https://etp-aktiv.ru/catalog/materialy/zapasnye-chasti-k-gorno-shahtnomu-oborudovaniyu/2000587859-4F02/</t>
  </si>
  <si>
    <t>2000015966-4F02</t>
  </si>
  <si>
    <t>СТУПИЦА 540-3103005-20</t>
  </si>
  <si>
    <t>https://etp-aktiv.ru/catalog/materialy/zapasnye-chasti-k-gorno-shahtnomu-oborudovaniyu/2000015966-4F02/</t>
  </si>
  <si>
    <t>2000047932-4F02</t>
  </si>
  <si>
    <t>СТУПИЦА 7555-3103005-10</t>
  </si>
  <si>
    <t>https://etp-aktiv.ru/catalog/materialy/zapasnye-chasti-k-gorno-shahtnomu-oborudovaniyu/2000047932-4F02/</t>
  </si>
  <si>
    <t>2000041784-4F02</t>
  </si>
  <si>
    <t>СТУПИЦА 7555-3104015-10</t>
  </si>
  <si>
    <t>https://etp-aktiv.ru/catalog/materialy/zapasnye-chasti-k-gorno-shahtnomu-oborudovaniyu/2000041784-4F02/</t>
  </si>
  <si>
    <t>2000047357-4F02</t>
  </si>
  <si>
    <t>СУППОРТ ПР. 540-3501014</t>
  </si>
  <si>
    <t>https://etp-aktiv.ru/catalog/materialy/zapasnye-chasti-k-gorno-shahtnomu-oborudovaniyu/2000047357-4F02/</t>
  </si>
  <si>
    <t>2000391062-4F02</t>
  </si>
  <si>
    <t>ТРАП 7540C-8210011</t>
  </si>
  <si>
    <t>https://etp-aktiv.ru/catalog/materialy/zapasnye-chasti-k-gorno-shahtnomu-oborudovaniyu/2000391062-4F02/</t>
  </si>
  <si>
    <t>2000213641-4F02</t>
  </si>
  <si>
    <t>ТРУБА 7521-1310374</t>
  </si>
  <si>
    <t>https://etp-aktiv.ru/catalog/materialy/zapasnye-chasti-k-gorno-shahtnomu-oborudovaniyu/2000213641-4F02/</t>
  </si>
  <si>
    <t>2000213627-4F02</t>
  </si>
  <si>
    <t>ТРУБА 7521-1310376</t>
  </si>
  <si>
    <t>https://etp-aktiv.ru/catalog/materialy/zapasnye-chasti-k-gorno-shahtnomu-oborudovaniyu/2000213627-4F02/</t>
  </si>
  <si>
    <t>2000213622-4F02</t>
  </si>
  <si>
    <t>ТРУБА 75302-1303210</t>
  </si>
  <si>
    <t>https://etp-aktiv.ru/catalog/materialy/zapasnye-chasti-k-gorno-shahtnomu-oborudovaniyu/2000213622-4F02/</t>
  </si>
  <si>
    <t>2000213626-4F02</t>
  </si>
  <si>
    <t>ТРУБА 75302-1303230</t>
  </si>
  <si>
    <t>https://etp-aktiv.ru/catalog/materialy/zapasnye-chasti-k-gorno-shahtnomu-oborudovaniyu/2000213626-4F02/</t>
  </si>
  <si>
    <t>2000213621-4F02</t>
  </si>
  <si>
    <t>ТРУБА 75302-1303242</t>
  </si>
  <si>
    <t>https://etp-aktiv.ru/catalog/materialy/zapasnye-chasti-k-gorno-shahtnomu-oborudovaniyu/2000213621-4F02/</t>
  </si>
  <si>
    <t>2000213629-4F02</t>
  </si>
  <si>
    <t>ТРУБА 75302-1303277</t>
  </si>
  <si>
    <t>https://etp-aktiv.ru/catalog/materialy/zapasnye-chasti-k-gorno-shahtnomu-oborudovaniyu/2000213629-4F02/</t>
  </si>
  <si>
    <t>2000213623-4F02</t>
  </si>
  <si>
    <t>ТРУБА 75302-1303300</t>
  </si>
  <si>
    <t>https://etp-aktiv.ru/catalog/materialy/zapasnye-chasti-k-gorno-shahtnomu-oborudovaniyu/2000213623-4F02/</t>
  </si>
  <si>
    <t>2000213628-4F02</t>
  </si>
  <si>
    <t>ТРУБА 75302-1303320</t>
  </si>
  <si>
    <t>https://etp-aktiv.ru/catalog/materialy/zapasnye-chasti-k-gorno-shahtnomu-oborudovaniyu/2000213628-4F02/</t>
  </si>
  <si>
    <t>2000213624-4F02</t>
  </si>
  <si>
    <t>ТРУБА 75302-1303400</t>
  </si>
  <si>
    <t>https://etp-aktiv.ru/catalog/materialy/zapasnye-chasti-k-gorno-shahtnomu-oborudovaniyu/2000213624-4F02/</t>
  </si>
  <si>
    <t>2000208269-4F02</t>
  </si>
  <si>
    <t>ТРУБА 75306-1303020</t>
  </si>
  <si>
    <t>https://etp-aktiv.ru/catalog/materialy/zapasnye-chasti-k-gorno-shahtnomu-oborudovaniyu/2000208269-4F02/</t>
  </si>
  <si>
    <t>2000201503-4F02</t>
  </si>
  <si>
    <t>ТРУБА 75306-1303096</t>
  </si>
  <si>
    <t>https://etp-aktiv.ru/catalog/materialy/zapasnye-chasti-k-gorno-shahtnomu-oborudovaniyu/2000201503-4F02/</t>
  </si>
  <si>
    <t>2000351436-4F02</t>
  </si>
  <si>
    <t>ТРУБА 7548-8609500-01</t>
  </si>
  <si>
    <t>https://etp-aktiv.ru/catalog/materialy/zapasnye-chasti-k-gorno-shahtnomu-oborudovaniyu/2000351436-4F02/</t>
  </si>
  <si>
    <t>2000351703-4F02</t>
  </si>
  <si>
    <t>ТРУБКА 75137-3509254</t>
  </si>
  <si>
    <t>https://etp-aktiv.ru/catalog/materialy/zapasnye-chasti-k-gorno-shahtnomu-oborudovaniyu/2000351703-4F02/</t>
  </si>
  <si>
    <t>2000351705-4F02</t>
  </si>
  <si>
    <t>ТРУБКА 75137-3509260</t>
  </si>
  <si>
    <t>https://etp-aktiv.ru/catalog/materialy/zapasnye-chasti-k-gorno-shahtnomu-oborudovaniyu/2000351705-4F02/</t>
  </si>
  <si>
    <t>2000351835-4F02</t>
  </si>
  <si>
    <t>ТРУБКА 75481-3506250</t>
  </si>
  <si>
    <t>https://etp-aktiv.ru/catalog/materialy/zapasnye-chasti-k-gorno-shahtnomu-oborudovaniyu/2000351835-4F02/</t>
  </si>
  <si>
    <t>2000351836-4F02</t>
  </si>
  <si>
    <t>ТРУБКА 75481-3506254</t>
  </si>
  <si>
    <t>https://etp-aktiv.ru/catalog/materialy/zapasnye-chasti-k-gorno-shahtnomu-oborudovaniyu/2000351836-4F02/</t>
  </si>
  <si>
    <t>2000351837-4F02</t>
  </si>
  <si>
    <t>ТРУБКА 75481-3506256</t>
  </si>
  <si>
    <t>https://etp-aktiv.ru/catalog/materialy/zapasnye-chasti-k-gorno-shahtnomu-oborudovaniyu/2000351837-4F02/</t>
  </si>
  <si>
    <t>2000351839-4F02</t>
  </si>
  <si>
    <t>ТРУБКА 75481-3506262</t>
  </si>
  <si>
    <t>https://etp-aktiv.ru/catalog/materialy/zapasnye-chasti-k-gorno-shahtnomu-oborudovaniyu/2000351839-4F02/</t>
  </si>
  <si>
    <t>2000241420-4F02</t>
  </si>
  <si>
    <t>ТРУБОПРОВОД 75306-2127050</t>
  </si>
  <si>
    <t>https://etp-aktiv.ru/catalog/materialy/zapasnye-chasti-k-gorno-shahtnomu-oborudovaniyu/2000241420-4F02/</t>
  </si>
  <si>
    <t>2000047377-4F02</t>
  </si>
  <si>
    <t>ТЯГА РУЛЕВАЯ 7512-3003052</t>
  </si>
  <si>
    <t>https://etp-aktiv.ru/catalog/materialy/zapasnye-chasti-k-gorno-shahtnomu-oborudovaniyu/2000047377-4F02/</t>
  </si>
  <si>
    <t>2000352220-4F02</t>
  </si>
  <si>
    <t>УГОЛЬНИК 75405-3506880</t>
  </si>
  <si>
    <t>https://etp-aktiv.ru/catalog/materialy/zapasnye-chasti-k-gorno-shahtnomu-oborudovaniyu/2000352220-4F02/</t>
  </si>
  <si>
    <t>2000352267-4F02</t>
  </si>
  <si>
    <t>УПЛОТНИТЕЛЬ 540-2405062-10</t>
  </si>
  <si>
    <t>https://etp-aktiv.ru/catalog/materialy/zapasnye-chasti-k-gorno-shahtnomu-oborudovaniyu/2000352267-4F02/</t>
  </si>
  <si>
    <t>2000352312-4F02</t>
  </si>
  <si>
    <t>УПЛОТНИТЕЛЬ 7555-5603018</t>
  </si>
  <si>
    <t>https://etp-aktiv.ru/catalog/materialy/zapasnye-chasti-k-gorno-shahtnomu-oborudovaniyu/2000352312-4F02/</t>
  </si>
  <si>
    <t>2000352321-4F02</t>
  </si>
  <si>
    <t>УПЛОТНИТЕЛЬ БОКОВОГО СТЕКЛА 7528-5403116</t>
  </si>
  <si>
    <t>https://etp-aktiv.ru/catalog/materialy/zapasnye-chasti-k-gorno-shahtnomu-oborudovaniyu/2000352321-4F02/</t>
  </si>
  <si>
    <t>2000286769-4F02</t>
  </si>
  <si>
    <t>ФЛАНЕЦ 7521-3577170</t>
  </si>
  <si>
    <t>http://etp-aktiv.ru/upload/iblock/33c/33c8cb80339fefe736ef97e94736857a.JPG</t>
  </si>
  <si>
    <t>http://etp-aktiv.ru/upload/iblock/96c/96c367075fd8638e50813bdd57a3cc1a.JPG</t>
  </si>
  <si>
    <t>https://etp-aktiv.ru/catalog/materialy/zapasnye-chasti-k-gorno-shahtnomu-oborudovaniyu/2000286769-4F02/</t>
  </si>
  <si>
    <t>2000352568-4F02</t>
  </si>
  <si>
    <t>ФЛАНЕЦ 75306-3577189-10</t>
  </si>
  <si>
    <t>https://etp-aktiv.ru/catalog/materialy/zapasnye-chasti-k-gorno-shahtnomu-oborudovaniyu/2000352568-4F02/</t>
  </si>
  <si>
    <t>2000785318-4F02</t>
  </si>
  <si>
    <t>ФЛАНЕЦ 754816-8609094</t>
  </si>
  <si>
    <t>https://etp-aktiv.ru/catalog/materialy/zapasnye-chasti-k-gorno-shahtnomu-oborudovaniyu/2000785318-4F02/</t>
  </si>
  <si>
    <t>2000352612-4F02</t>
  </si>
  <si>
    <t>ФЛАНЕЦ ЗАБОРА ВОЗДУХА 540А-3509300</t>
  </si>
  <si>
    <t>https://etp-aktiv.ru/catalog/materialy/zapasnye-chasti-k-gorno-shahtnomu-oborudovaniyu/2000352612-4F02/</t>
  </si>
  <si>
    <t>2000352622-4F02</t>
  </si>
  <si>
    <t>ФЛАНЕЦ НАСОСА 7548-8609010</t>
  </si>
  <si>
    <t>https://etp-aktiv.ru/catalog/materialy/zapasnye-chasti-k-gorno-shahtnomu-oborudovaniyu/2000352622-4F02/</t>
  </si>
  <si>
    <t>2000008142-4F02</t>
  </si>
  <si>
    <t>ЦИЛИНДР ТОРМОЗНОЙ 672-3505010</t>
  </si>
  <si>
    <t>https://etp-aktiv.ru/catalog/materialy/zapasnye-chasti-k-gorno-shahtnomu-oborudovaniyu/2000008142-4F02/</t>
  </si>
  <si>
    <t>2000388188-4F02</t>
  </si>
  <si>
    <t>ШАЙБА 252136</t>
  </si>
  <si>
    <t>https://etp-aktiv.ru/catalog/materialy/zapasnye-chasti-k-gorno-shahtnomu-oborudovaniyu/2000388188-4F02/</t>
  </si>
  <si>
    <t>2000119006-4F02</t>
  </si>
  <si>
    <t>ШАЙБА 7519-2907063</t>
  </si>
  <si>
    <t>https://etp-aktiv.ru/catalog/materialy/zapasnye-chasti-k-gorno-shahtnomu-oborudovaniyu/2000119006-4F02/</t>
  </si>
  <si>
    <t>2000352961-4F02</t>
  </si>
  <si>
    <t>ШАЙБА ЗАМКОВАЯ 525-1701324-20</t>
  </si>
  <si>
    <t>https://etp-aktiv.ru/catalog/materialy/zapasnye-chasti-k-gorno-shahtnomu-oborudovaniyu/2000352961-4F02/</t>
  </si>
  <si>
    <t>2000228360-4F02</t>
  </si>
  <si>
    <t>ШАЙБА ЗАЩИТНАЯ 7513-3577136</t>
  </si>
  <si>
    <t>https://etp-aktiv.ru/catalog/materialy/zapasnye-chasti-k-gorno-shahtnomu-oborudovaniyu/2000228360-4F02/</t>
  </si>
  <si>
    <t>2000270065-4F02</t>
  </si>
  <si>
    <t>ШАЙБА СТОПОРНАЯ 7521-2907197</t>
  </si>
  <si>
    <t>https://etp-aktiv.ru/catalog/materialy/zapasnye-chasti-k-gorno-shahtnomu-oborudovaniyu/2000270065-4F02/</t>
  </si>
  <si>
    <t>2000281386-4F02</t>
  </si>
  <si>
    <t>ШАРИК 11,112-60+100</t>
  </si>
  <si>
    <t>https://etp-aktiv.ru/catalog/materialy/zapasnye-chasti-k-gorno-shahtnomu-oborudovaniyu/2000281386-4F02/</t>
  </si>
  <si>
    <t>2000353157-4F02</t>
  </si>
  <si>
    <t>ШЕСТЕРНЯ ВЕДОМАЯ 7548-1731124</t>
  </si>
  <si>
    <t>https://etp-aktiv.ru/catalog/materialy/zapasnye-chasti-k-gorno-shahtnomu-oborudovaniyu/2000353157-4F02/</t>
  </si>
  <si>
    <t>2000011636-4F02</t>
  </si>
  <si>
    <t>ШЕСТЕРНЯ ВЕДУЩАЯ 7548-1731034</t>
  </si>
  <si>
    <t>https://etp-aktiv.ru/catalog/materialy/zapasnye-chasti-k-gorno-shahtnomu-oborudovaniyu/2000011636-4F02/</t>
  </si>
  <si>
    <t>2000225486-4F02</t>
  </si>
  <si>
    <t>ШЕСТЕРНЯ ВЕДУЩАЯ 7548-1731115</t>
  </si>
  <si>
    <t>https://etp-aktiv.ru/catalog/materialy/zapasnye-chasti-k-gorno-shahtnomu-oborudovaniyu/2000225486-4F02/</t>
  </si>
  <si>
    <t>2000185829-4F02</t>
  </si>
  <si>
    <t>ШЕСТЕРНЯ КОРОННАЯ 7521-2405284-20</t>
  </si>
  <si>
    <t>http://etp-aktiv.ru/upload/iblock/e36/e36467a9a9425f7bb7058613f472bd87.JPG</t>
  </si>
  <si>
    <t>https://etp-aktiv.ru/catalog/materialy/zapasnye-chasti-k-gorno-shahtnomu-oborudovaniyu/2000185829-4F02/</t>
  </si>
  <si>
    <t>2000391476-4F02</t>
  </si>
  <si>
    <t>ШЕСТЕРНЯ КОРОННАЯ 7521-2405284-22</t>
  </si>
  <si>
    <t>https://etp-aktiv.ru/catalog/materialy/zapasnye-chasti-k-gorno-shahtnomu-oborudovaniyu/2000391476-4F02/</t>
  </si>
  <si>
    <t>2000318475-4F02</t>
  </si>
  <si>
    <t>ШЕСТЕРНЯ КОРОННАЯ 7521-2405284-30</t>
  </si>
  <si>
    <t>http://etp-aktiv.ru/upload/iblock/94f/94f6397dcecd3f2ab63daee16c8a14bb.JPG</t>
  </si>
  <si>
    <t>https://etp-aktiv.ru/catalog/materialy/zapasnye-chasti-k-gorno-shahtnomu-oborudovaniyu/2000318475-4F02/</t>
  </si>
  <si>
    <t>2000391477-4F02</t>
  </si>
  <si>
    <t>ШЕСТЕРНЯ КОРОННАЯ 7521-2405284-32</t>
  </si>
  <si>
    <t>http://etp-aktiv.ru/upload/iblock/b92/b923fc252ebc8b34a57b00db31c1a2ec.JPG</t>
  </si>
  <si>
    <t>http://etp-aktiv.ru/upload/iblock/205/205368b18df1e98c6ba0c1b3d7086a09.JPG</t>
  </si>
  <si>
    <t>https://etp-aktiv.ru/catalog/materialy/zapasnye-chasti-k-gorno-shahtnomu-oborudovaniyu/2000391477-4F02/</t>
  </si>
  <si>
    <t>2000011842-4F02</t>
  </si>
  <si>
    <t>ШЕСТЕРНЯ ПРОМЕЖУТОЧНАЯ 7548-1731075</t>
  </si>
  <si>
    <t>https://etp-aktiv.ru/catalog/materialy/zapasnye-chasti-k-gorno-shahtnomu-oborudovaniyu/2000011842-4F02/</t>
  </si>
  <si>
    <t>2000047541-4F02</t>
  </si>
  <si>
    <t>ШКВОРЕНЬ 7519-3001011</t>
  </si>
  <si>
    <t>https://etp-aktiv.ru/catalog/materialy/zapasnye-chasti-k-gorno-shahtnomu-oborudovaniyu/2000047541-4F02/</t>
  </si>
  <si>
    <t>2000213406-4F02</t>
  </si>
  <si>
    <t>ШЛАНГ Д/ЗАПРАВКИ 540-3924414-10</t>
  </si>
  <si>
    <t>https://etp-aktiv.ru/catalog/materialy/zapasnye-chasti-k-gorno-shahtnomu-oborudovaniyu/2000213406-4F02/</t>
  </si>
  <si>
    <t>2000319902-4F02</t>
  </si>
  <si>
    <t>ШЛАНГ СОЕДИНИТЕЛЬНЫЙ 75306-3104070</t>
  </si>
  <si>
    <t>https://etp-aktiv.ru/catalog/materialy/zapasnye-chasti-k-gorno-shahtnomu-oborudovaniyu/2000319902-4F02/</t>
  </si>
  <si>
    <t>2000353372-4F02</t>
  </si>
  <si>
    <t>ШПИЛЬКА М27Х2-6G*110 341089</t>
  </si>
  <si>
    <t>https://etp-aktiv.ru/catalog/materialy/zapasnye-chasti-k-gorno-shahtnomu-oborudovaniyu/2000353372-4F02/</t>
  </si>
  <si>
    <t>2000353390-4F02</t>
  </si>
  <si>
    <t>ШПЛИНТ 258042</t>
  </si>
  <si>
    <t>https://etp-aktiv.ru/catalog/materialy/zapasnye-chasti-k-gorno-shahtnomu-oborudovaniyu/2000353390-4F02/</t>
  </si>
  <si>
    <t>2000353397-4F02</t>
  </si>
  <si>
    <t>ШПЛИНТ-ПРОВОЛОКА 0,8*225 258227</t>
  </si>
  <si>
    <t>https://etp-aktiv.ru/catalog/materialy/zapasnye-chasti-k-gorno-shahtnomu-oborudovaniyu/2000353397-4F02/</t>
  </si>
  <si>
    <t>2000510670-4F02</t>
  </si>
  <si>
    <t>ШПЛИНТ-ПРОВОЛОКА 1,2*650 258269</t>
  </si>
  <si>
    <t>https://etp-aktiv.ru/catalog/materialy/zapasnye-chasti-k-gorno-shahtnomu-oborudovaniyu/2000510670-4F02/</t>
  </si>
  <si>
    <t>2000047906-4F02</t>
  </si>
  <si>
    <t>ШТАНГА ПОДВЕСКИ 7545-2909014</t>
  </si>
  <si>
    <t>https://etp-aktiv.ru/catalog/materialy/zapasnye-chasti-k-gorno-shahtnomu-oborudovaniyu/2000047906-4F02/</t>
  </si>
  <si>
    <t>2000271725-4F02</t>
  </si>
  <si>
    <t>ШТИФТ ЦИЛИНДРИЧЕСКИЙ 343555</t>
  </si>
  <si>
    <t>https://etp-aktiv.ru/catalog/materialy/zapasnye-chasti-k-gorno-shahtnomu-oborudovaniyu/2000271725-4F02/</t>
  </si>
  <si>
    <t>2000688822-4F02</t>
  </si>
  <si>
    <t>ШТОК 7513-3514060</t>
  </si>
  <si>
    <t>https://etp-aktiv.ru/catalog/materialy/zapasnye-chasti-k-gorno-shahtnomu-oborudovaniyu/2000688822-4F02/</t>
  </si>
  <si>
    <t>2000688817-4F02</t>
  </si>
  <si>
    <t>ШТОК 75137-3514061</t>
  </si>
  <si>
    <t>https://etp-aktiv.ru/catalog/materialy/zapasnye-chasti-k-gorno-shahtnomu-oborudovaniyu/2000688817-4F02/</t>
  </si>
  <si>
    <t>2000353515-4F02</t>
  </si>
  <si>
    <t>ШТУЦЕР 344153</t>
  </si>
  <si>
    <t>https://etp-aktiv.ru/catalog/materialy/zapasnye-chasti-k-gorno-shahtnomu-oborudovaniyu/2000353515-4F02/</t>
  </si>
  <si>
    <t>2000353542-4F02</t>
  </si>
  <si>
    <t>ШТУЦЕР 540-3924420-10</t>
  </si>
  <si>
    <t>https://etp-aktiv.ru/catalog/materialy/zapasnye-chasti-k-gorno-shahtnomu-oborudovaniyu/2000353542-4F02/</t>
  </si>
  <si>
    <t>2000353561-4F02</t>
  </si>
  <si>
    <t>ЩЕКА 75137-3577035</t>
  </si>
  <si>
    <t>https://etp-aktiv.ru/catalog/materialy/zapasnye-chasti-k-gorno-shahtnomu-oborudovaniyu/2000353561-4F02/</t>
  </si>
  <si>
    <t>2000249242-4F02</t>
  </si>
  <si>
    <t>ЩЕТКА 7513-3577035</t>
  </si>
  <si>
    <t>https://etp-aktiv.ru/catalog/materialy/zapasnye-chasti-k-gorno-shahtnomu-oborudovaniyu/2000249242-4F02/</t>
  </si>
  <si>
    <t>2000249225-4F02</t>
  </si>
  <si>
    <t>ЩЕТКА 75132-3507205</t>
  </si>
  <si>
    <t>https://etp-aktiv.ru/catalog/materialy/zapasnye-chasti-k-gorno-shahtnomu-oborudovaniyu/2000249225-4F02/</t>
  </si>
  <si>
    <t>Сумма на продаже с НДС в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</si>
</sst>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4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" fillId="0" borderId="1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right"/>
    </xf>
    <xf numFmtId="0" fontId="1" fillId="0" borderId="1" xfId="0" applyNumberFormat="1" applyFont="1" applyBorder="1" applyAlignment="1"/>
    <xf numFmtId="4" fontId="1" fillId="0" borderId="1" xfId="0" applyNumberFormat="1" applyFont="1" applyBorder="1" applyAlignment="1">
      <alignment horizontal="right"/>
    </xf>
    <xf numFmtId="0" fontId="2" fillId="0" borderId="0" xfId="1" applyNumberFormat="1"/>
    <xf numFmtId="0" fontId="3" fillId="0" borderId="0" xfId="0" applyFont="1"/>
    <xf numFmtId="0" fontId="2" fillId="0" borderId="1" xfId="1" applyNumberFormat="1" applyBorder="1" applyAlignment="1">
      <alignment horizontal="lef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etp-aktiv.ru/catalog/materialy/zapasnye-chasti-k-gorno-shahtnomu-oborudovaniyu/2000390905-4F02/" TargetMode="External"/><Relationship Id="rId21" Type="http://schemas.openxmlformats.org/officeDocument/2006/relationships/hyperlink" Target="https://etp-aktiv.ru/catalog/materialy/zapasnye-chasti-k-gorno-shahtnomu-oborudovaniyu/2000304248-4F02/" TargetMode="External"/><Relationship Id="rId42" Type="http://schemas.openxmlformats.org/officeDocument/2006/relationships/hyperlink" Target="https://etp-aktiv.ru/catalog/materialy/zapasnye-chasti-k-gorno-shahtnomu-oborudovaniyu/2000047763-4F02/" TargetMode="External"/><Relationship Id="rId63" Type="http://schemas.openxmlformats.org/officeDocument/2006/relationships/hyperlink" Target="https://etp-aktiv.ru/catalog/materialy/zapasnye-chasti-k-gorno-shahtnomu-oborudovaniyu/2000347327-4F02/" TargetMode="External"/><Relationship Id="rId84" Type="http://schemas.openxmlformats.org/officeDocument/2006/relationships/hyperlink" Target="https://etp-aktiv.ru/catalog/materialy/zapasnye-chasti-k-gorno-shahtnomu-oborudovaniyu/2000348610-4F02/" TargetMode="External"/><Relationship Id="rId138" Type="http://schemas.openxmlformats.org/officeDocument/2006/relationships/hyperlink" Target="https://etp-aktiv.ru/catalog/materialy/zapasnye-chasti-k-gorno-shahtnomu-oborudovaniyu/2000015966-4F02/" TargetMode="External"/><Relationship Id="rId159" Type="http://schemas.openxmlformats.org/officeDocument/2006/relationships/hyperlink" Target="https://etp-aktiv.ru/catalog/materialy/zapasnye-chasti-k-gorno-shahtnomu-oborudovaniyu/2000351837-4F02/" TargetMode="External"/><Relationship Id="rId170" Type="http://schemas.openxmlformats.org/officeDocument/2006/relationships/hyperlink" Target="http://etp-aktiv.ru/upload/iblock/33c/33c8cb80339fefe736ef97e94736857a.JPG" TargetMode="External"/><Relationship Id="rId191" Type="http://schemas.openxmlformats.org/officeDocument/2006/relationships/hyperlink" Target="http://etp-aktiv.ru/upload/iblock/b92/b923fc252ebc8b34a57b00db31c1a2ec.JPG" TargetMode="External"/><Relationship Id="rId205" Type="http://schemas.openxmlformats.org/officeDocument/2006/relationships/hyperlink" Target="https://etp-aktiv.ru/catalog/materialy/zapasnye-chasti-k-gorno-shahtnomu-oborudovaniyu/2000353542-4F02/" TargetMode="External"/><Relationship Id="rId107" Type="http://schemas.openxmlformats.org/officeDocument/2006/relationships/hyperlink" Target="https://etp-aktiv.ru/catalog/materialy/zapasnye-chasti-k-gorno-shahtnomu-oborudovaniyu/2000213469-4F02/" TargetMode="External"/><Relationship Id="rId11" Type="http://schemas.openxmlformats.org/officeDocument/2006/relationships/hyperlink" Target="https://etp-aktiv.ru/catalog/materialy/zapasnye-chasti-k-gorno-shahtnomu-oborudovaniyu/2000020818-4F02/" TargetMode="External"/><Relationship Id="rId32" Type="http://schemas.openxmlformats.org/officeDocument/2006/relationships/hyperlink" Target="https://etp-aktiv.ru/catalog/materialy/zapasnye-chasti-k-gorno-shahtnomu-oborudovaniyu/2000345460-4F02/" TargetMode="External"/><Relationship Id="rId53" Type="http://schemas.openxmlformats.org/officeDocument/2006/relationships/hyperlink" Target="https://etp-aktiv.ru/catalog/materialy/zapasnye-chasti-k-gorno-shahtnomu-oborudovaniyu/2000313909-4F02/" TargetMode="External"/><Relationship Id="rId74" Type="http://schemas.openxmlformats.org/officeDocument/2006/relationships/hyperlink" Target="https://etp-aktiv.ru/catalog/materialy/zapasnye-chasti-k-gorno-shahtnomu-oborudovaniyu/2000256979-4F02/" TargetMode="External"/><Relationship Id="rId128" Type="http://schemas.openxmlformats.org/officeDocument/2006/relationships/hyperlink" Target="http://etp-aktiv.ru/upload/iblock/1e9/1e94b83e3b3368bdca34b98d48512431.JPG" TargetMode="External"/><Relationship Id="rId149" Type="http://schemas.openxmlformats.org/officeDocument/2006/relationships/hyperlink" Target="https://etp-aktiv.ru/catalog/materialy/zapasnye-chasti-k-gorno-shahtnomu-oborudovaniyu/2000213623-4F02/" TargetMode="External"/><Relationship Id="rId5" Type="http://schemas.openxmlformats.org/officeDocument/2006/relationships/hyperlink" Target="https://etp-aktiv.ru/catalog/materialy/zapasnye-chasti-k-gorno-shahtnomu-oborudovaniyu/2000260566-4F02/" TargetMode="External"/><Relationship Id="rId95" Type="http://schemas.openxmlformats.org/officeDocument/2006/relationships/hyperlink" Target="https://etp-aktiv.ru/catalog/materialy/zapasnye-chasti-k-gorno-shahtnomu-oborudovaniyu/2000047742-4F02/" TargetMode="External"/><Relationship Id="rId160" Type="http://schemas.openxmlformats.org/officeDocument/2006/relationships/hyperlink" Target="https://etp-aktiv.ru/catalog/materialy/zapasnye-chasti-k-gorno-shahtnomu-oborudovaniyu/2000351839-4F02/" TargetMode="External"/><Relationship Id="rId181" Type="http://schemas.openxmlformats.org/officeDocument/2006/relationships/hyperlink" Target="https://etp-aktiv.ru/catalog/materialy/zapasnye-chasti-k-gorno-shahtnomu-oborudovaniyu/2000353157-4F02/" TargetMode="External"/><Relationship Id="rId22" Type="http://schemas.openxmlformats.org/officeDocument/2006/relationships/hyperlink" Target="https://etp-aktiv.ru/catalog/materialy/zapasnye-chasti-k-gorno-shahtnomu-oborudovaniyu/2000345278-4F02/" TargetMode="External"/><Relationship Id="rId43" Type="http://schemas.openxmlformats.org/officeDocument/2006/relationships/hyperlink" Target="https://etp-aktiv.ru/catalog/materialy/zapasnye-chasti-k-gorno-shahtnomu-oborudovaniyu/2000346873-4F02/" TargetMode="External"/><Relationship Id="rId64" Type="http://schemas.openxmlformats.org/officeDocument/2006/relationships/hyperlink" Target="https://etp-aktiv.ru/catalog/materialy/zapasnye-chasti-k-gorno-shahtnomu-oborudovaniyu/2000347393-4F02/" TargetMode="External"/><Relationship Id="rId118" Type="http://schemas.openxmlformats.org/officeDocument/2006/relationships/hyperlink" Target="https://etp-aktiv.ru/catalog/materialy/zapasnye-chasti-k-gorno-shahtnomu-oborudovaniyu/2000350298-4F02/" TargetMode="External"/><Relationship Id="rId139" Type="http://schemas.openxmlformats.org/officeDocument/2006/relationships/hyperlink" Target="https://etp-aktiv.ru/catalog/materialy/zapasnye-chasti-k-gorno-shahtnomu-oborudovaniyu/2000047932-4F02/" TargetMode="External"/><Relationship Id="rId85" Type="http://schemas.openxmlformats.org/officeDocument/2006/relationships/hyperlink" Target="https://etp-aktiv.ru/catalog/materialy/zapasnye-chasti-k-gorno-shahtnomu-oborudovaniyu/2000348613-4F02/" TargetMode="External"/><Relationship Id="rId150" Type="http://schemas.openxmlformats.org/officeDocument/2006/relationships/hyperlink" Target="https://etp-aktiv.ru/catalog/materialy/zapasnye-chasti-k-gorno-shahtnomu-oborudovaniyu/2000213628-4F02/" TargetMode="External"/><Relationship Id="rId171" Type="http://schemas.openxmlformats.org/officeDocument/2006/relationships/hyperlink" Target="http://etp-aktiv.ru/upload/iblock/96c/96c367075fd8638e50813bdd57a3cc1a.JPG" TargetMode="External"/><Relationship Id="rId192" Type="http://schemas.openxmlformats.org/officeDocument/2006/relationships/hyperlink" Target="http://etp-aktiv.ru/upload/iblock/205/205368b18df1e98c6ba0c1b3d7086a09.JPG" TargetMode="External"/><Relationship Id="rId206" Type="http://schemas.openxmlformats.org/officeDocument/2006/relationships/hyperlink" Target="https://etp-aktiv.ru/catalog/materialy/zapasnye-chasti-k-gorno-shahtnomu-oborudovaniyu/2000353561-4F02/" TargetMode="External"/><Relationship Id="rId12" Type="http://schemas.openxmlformats.org/officeDocument/2006/relationships/hyperlink" Target="https://etp-aktiv.ru/catalog/materialy/zapasnye-chasti-k-gorno-shahtnomu-oborudovaniyu/2000048187-4F02/" TargetMode="External"/><Relationship Id="rId33" Type="http://schemas.openxmlformats.org/officeDocument/2006/relationships/hyperlink" Target="https://etp-aktiv.ru/catalog/materialy/zapasnye-chasti-k-gorno-shahtnomu-oborudovaniyu/2000201468-4F02/" TargetMode="External"/><Relationship Id="rId108" Type="http://schemas.openxmlformats.org/officeDocument/2006/relationships/hyperlink" Target="https://etp-aktiv.ru/catalog/materialy/zapasnye-chasti-k-gorno-shahtnomu-oborudovaniyu/2000201457-4F02/" TargetMode="External"/><Relationship Id="rId129" Type="http://schemas.openxmlformats.org/officeDocument/2006/relationships/hyperlink" Target="https://etp-aktiv.ru/catalog/materialy/zapasnye-chasti-k-gorno-shahtnomu-oborudovaniyu/2000277702-4F02/" TargetMode="External"/><Relationship Id="rId54" Type="http://schemas.openxmlformats.org/officeDocument/2006/relationships/hyperlink" Target="https://etp-aktiv.ru/catalog/materialy/zapasnye-chasti-k-gorno-shahtnomu-oborudovaniyu/2000207913-4F02/" TargetMode="External"/><Relationship Id="rId75" Type="http://schemas.openxmlformats.org/officeDocument/2006/relationships/hyperlink" Target="https://etp-aktiv.ru/catalog/materialy/zapasnye-chasti-k-gorno-shahtnomu-oborudovaniyu/2000005476-4F02/" TargetMode="External"/><Relationship Id="rId96" Type="http://schemas.openxmlformats.org/officeDocument/2006/relationships/hyperlink" Target="https://etp-aktiv.ru/catalog/materialy/zapasnye-chasti-k-gorno-shahtnomu-oborudovaniyu/2000047931-4F02/" TargetMode="External"/><Relationship Id="rId140" Type="http://schemas.openxmlformats.org/officeDocument/2006/relationships/hyperlink" Target="https://etp-aktiv.ru/catalog/materialy/zapasnye-chasti-k-gorno-shahtnomu-oborudovaniyu/2000041784-4F02/" TargetMode="External"/><Relationship Id="rId161" Type="http://schemas.openxmlformats.org/officeDocument/2006/relationships/hyperlink" Target="https://etp-aktiv.ru/catalog/materialy/zapasnye-chasti-k-gorno-shahtnomu-oborudovaniyu/2000241420-4F02/" TargetMode="External"/><Relationship Id="rId182" Type="http://schemas.openxmlformats.org/officeDocument/2006/relationships/hyperlink" Target="https://etp-aktiv.ru/catalog/materialy/zapasnye-chasti-k-gorno-shahtnomu-oborudovaniyu/2000011636-4F02/" TargetMode="External"/><Relationship Id="rId6" Type="http://schemas.openxmlformats.org/officeDocument/2006/relationships/hyperlink" Target="https://etp-aktiv.ru/catalog/materialy/zapasnye-chasti-k-gorno-shahtnomu-oborudovaniyu/2000083765-4F02/" TargetMode="External"/><Relationship Id="rId23" Type="http://schemas.openxmlformats.org/officeDocument/2006/relationships/hyperlink" Target="https://etp-aktiv.ru/catalog/materialy/zapasnye-chasti-k-gorno-shahtnomu-oborudovaniyu/2000345279-4F02/" TargetMode="External"/><Relationship Id="rId119" Type="http://schemas.openxmlformats.org/officeDocument/2006/relationships/hyperlink" Target="https://etp-aktiv.ru/catalog/materialy/zapasnye-chasti-k-gorno-shahtnomu-oborudovaniyu/2000503017-4F02/" TargetMode="External"/><Relationship Id="rId44" Type="http://schemas.openxmlformats.org/officeDocument/2006/relationships/hyperlink" Target="https://etp-aktiv.ru/catalog/materialy/zapasnye-chasti-k-gorno-shahtnomu-oborudovaniyu/2000346878-4F02/" TargetMode="External"/><Relationship Id="rId65" Type="http://schemas.openxmlformats.org/officeDocument/2006/relationships/hyperlink" Target="https://etp-aktiv.ru/catalog/materialy/zapasnye-chasti-k-gorno-shahtnomu-oborudovaniyu/2000347592-4F02/" TargetMode="External"/><Relationship Id="rId86" Type="http://schemas.openxmlformats.org/officeDocument/2006/relationships/hyperlink" Target="https://etp-aktiv.ru/catalog/materialy/zapasnye-chasti-k-gorno-shahtnomu-oborudovaniyu/2000348660-4F02/" TargetMode="External"/><Relationship Id="rId130" Type="http://schemas.openxmlformats.org/officeDocument/2006/relationships/hyperlink" Target="http://etp-aktiv.ru/upload/iblock/734/73475f1fb134c7169196869a418485ee.JPG" TargetMode="External"/><Relationship Id="rId151" Type="http://schemas.openxmlformats.org/officeDocument/2006/relationships/hyperlink" Target="https://etp-aktiv.ru/catalog/materialy/zapasnye-chasti-k-gorno-shahtnomu-oborudovaniyu/2000213624-4F02/" TargetMode="External"/><Relationship Id="rId172" Type="http://schemas.openxmlformats.org/officeDocument/2006/relationships/hyperlink" Target="https://etp-aktiv.ru/catalog/materialy/zapasnye-chasti-k-gorno-shahtnomu-oborudovaniyu/2000352612-4F02/" TargetMode="External"/><Relationship Id="rId193" Type="http://schemas.openxmlformats.org/officeDocument/2006/relationships/hyperlink" Target="https://etp-aktiv.ru/catalog/materialy/zapasnye-chasti-k-gorno-shahtnomu-oborudovaniyu/2000047541-4F02/" TargetMode="External"/><Relationship Id="rId207" Type="http://schemas.openxmlformats.org/officeDocument/2006/relationships/hyperlink" Target="https://etp-aktiv.ru/catalog/materialy/zapasnye-chasti-k-gorno-shahtnomu-oborudovaniyu/2000249242-4F02/" TargetMode="External"/><Relationship Id="rId13" Type="http://schemas.openxmlformats.org/officeDocument/2006/relationships/hyperlink" Target="https://etp-aktiv.ru/catalog/materialy/zapasnye-chasti-k-gorno-shahtnomu-oborudovaniyu/2000344815-4F02/" TargetMode="External"/><Relationship Id="rId109" Type="http://schemas.openxmlformats.org/officeDocument/2006/relationships/hyperlink" Target="https://etp-aktiv.ru/catalog/materialy/zapasnye-chasti-k-gorno-shahtnomu-oborudovaniyu/2000273801-4F02/" TargetMode="External"/><Relationship Id="rId34" Type="http://schemas.openxmlformats.org/officeDocument/2006/relationships/hyperlink" Target="https://etp-aktiv.ru/catalog/materialy/zapasnye-chasti-k-gorno-shahtnomu-oborudovaniyu/2000346019-4F02/" TargetMode="External"/><Relationship Id="rId55" Type="http://schemas.openxmlformats.org/officeDocument/2006/relationships/hyperlink" Target="https://etp-aktiv.ru/catalog/materialy/zapasnye-chasti-k-gorno-shahtnomu-oborudovaniyu/2000185819-4F02/" TargetMode="External"/><Relationship Id="rId76" Type="http://schemas.openxmlformats.org/officeDocument/2006/relationships/hyperlink" Target="https://etp-aktiv.ru/catalog/materialy/zapasnye-chasti-k-gorno-shahtnomu-oborudovaniyu/2000047935-4F02/" TargetMode="External"/><Relationship Id="rId97" Type="http://schemas.openxmlformats.org/officeDocument/2006/relationships/hyperlink" Target="https://etp-aktiv.ru/catalog/materialy/zapasnye-chasti-k-gorno-shahtnomu-oborudovaniyu/2000390792-4F02/" TargetMode="External"/><Relationship Id="rId120" Type="http://schemas.openxmlformats.org/officeDocument/2006/relationships/hyperlink" Target="https://etp-aktiv.ru/catalog/materialy/zapasnye-chasti-k-gorno-shahtnomu-oborudovaniyu/2000503015-4F02/" TargetMode="External"/><Relationship Id="rId141" Type="http://schemas.openxmlformats.org/officeDocument/2006/relationships/hyperlink" Target="https://etp-aktiv.ru/catalog/materialy/zapasnye-chasti-k-gorno-shahtnomu-oborudovaniyu/2000047357-4F02/" TargetMode="External"/><Relationship Id="rId7" Type="http://schemas.openxmlformats.org/officeDocument/2006/relationships/hyperlink" Target="https://etp-aktiv.ru/catalog/materialy/zapasnye-chasti-k-gorno-shahtnomu-oborudovaniyu/2000328729-4F02/" TargetMode="External"/><Relationship Id="rId162" Type="http://schemas.openxmlformats.org/officeDocument/2006/relationships/hyperlink" Target="https://etp-aktiv.ru/catalog/materialy/zapasnye-chasti-k-gorno-shahtnomu-oborudovaniyu/2000047377-4F02/" TargetMode="External"/><Relationship Id="rId183" Type="http://schemas.openxmlformats.org/officeDocument/2006/relationships/hyperlink" Target="https://etp-aktiv.ru/catalog/materialy/zapasnye-chasti-k-gorno-shahtnomu-oborudovaniyu/2000225486-4F02/" TargetMode="External"/><Relationship Id="rId24" Type="http://schemas.openxmlformats.org/officeDocument/2006/relationships/hyperlink" Target="https://etp-aktiv.ru/catalog/materialy/zapasnye-chasti-k-gorno-shahtnomu-oborudovaniyu/2000345280-4F02/" TargetMode="External"/><Relationship Id="rId40" Type="http://schemas.openxmlformats.org/officeDocument/2006/relationships/hyperlink" Target="https://etp-aktiv.ru/catalog/materialy/zapasnye-chasti-k-gorno-shahtnomu-oborudovaniyu/2000688818-4F02/" TargetMode="External"/><Relationship Id="rId45" Type="http://schemas.openxmlformats.org/officeDocument/2006/relationships/hyperlink" Target="https://etp-aktiv.ru/catalog/materialy/zapasnye-chasti-k-gorno-shahtnomu-oborudovaniyu/2000346898-4F02/" TargetMode="External"/><Relationship Id="rId66" Type="http://schemas.openxmlformats.org/officeDocument/2006/relationships/hyperlink" Target="https://etp-aktiv.ru/catalog/materialy/zapasnye-chasti-k-gorno-shahtnomu-oborudovaniyu/2000336104-4F02/" TargetMode="External"/><Relationship Id="rId87" Type="http://schemas.openxmlformats.org/officeDocument/2006/relationships/hyperlink" Target="https://etp-aktiv.ru/catalog/materialy/zapasnye-chasti-k-gorno-shahtnomu-oborudovaniyu/2000348674-4F02/" TargetMode="External"/><Relationship Id="rId110" Type="http://schemas.openxmlformats.org/officeDocument/2006/relationships/hyperlink" Target="https://etp-aktiv.ru/catalog/materialy/zapasnye-chasti-k-gorno-shahtnomu-oborudovaniyu/2000350176-4F02/" TargetMode="External"/><Relationship Id="rId115" Type="http://schemas.openxmlformats.org/officeDocument/2006/relationships/hyperlink" Target="https://etp-aktiv.ru/catalog/materialy/zapasnye-chasti-k-gorno-shahtnomu-oborudovaniyu/2000350287-4F02/" TargetMode="External"/><Relationship Id="rId131" Type="http://schemas.openxmlformats.org/officeDocument/2006/relationships/hyperlink" Target="https://etp-aktiv.ru/catalog/materialy/zapasnye-chasti-k-gorno-shahtnomu-oborudovaniyu/2000003047-4F02/" TargetMode="External"/><Relationship Id="rId136" Type="http://schemas.openxmlformats.org/officeDocument/2006/relationships/hyperlink" Target="https://etp-aktiv.ru/catalog/materialy/zapasnye-chasti-k-gorno-shahtnomu-oborudovaniyu/2000855180-4F02/" TargetMode="External"/><Relationship Id="rId157" Type="http://schemas.openxmlformats.org/officeDocument/2006/relationships/hyperlink" Target="https://etp-aktiv.ru/catalog/materialy/zapasnye-chasti-k-gorno-shahtnomu-oborudovaniyu/2000351835-4F02/" TargetMode="External"/><Relationship Id="rId178" Type="http://schemas.openxmlformats.org/officeDocument/2006/relationships/hyperlink" Target="https://etp-aktiv.ru/catalog/materialy/zapasnye-chasti-k-gorno-shahtnomu-oborudovaniyu/2000228360-4F02/" TargetMode="External"/><Relationship Id="rId61" Type="http://schemas.openxmlformats.org/officeDocument/2006/relationships/hyperlink" Target="https://etp-aktiv.ru/catalog/materialy/zapasnye-chasti-k-gorno-shahtnomu-oborudovaniyu/2000347281-4F02/" TargetMode="External"/><Relationship Id="rId82" Type="http://schemas.openxmlformats.org/officeDocument/2006/relationships/hyperlink" Target="https://etp-aktiv.ru/catalog/materialy/zapasnye-chasti-k-gorno-shahtnomu-oborudovaniyu/2000010163-4F02/" TargetMode="External"/><Relationship Id="rId152" Type="http://schemas.openxmlformats.org/officeDocument/2006/relationships/hyperlink" Target="https://etp-aktiv.ru/catalog/materialy/zapasnye-chasti-k-gorno-shahtnomu-oborudovaniyu/2000208269-4F02/" TargetMode="External"/><Relationship Id="rId173" Type="http://schemas.openxmlformats.org/officeDocument/2006/relationships/hyperlink" Target="https://etp-aktiv.ru/catalog/materialy/zapasnye-chasti-k-gorno-shahtnomu-oborudovaniyu/2000352622-4F02/" TargetMode="External"/><Relationship Id="rId194" Type="http://schemas.openxmlformats.org/officeDocument/2006/relationships/hyperlink" Target="https://etp-aktiv.ru/catalog/materialy/zapasnye-chasti-k-gorno-shahtnomu-oborudovaniyu/2000213406-4F02/" TargetMode="External"/><Relationship Id="rId199" Type="http://schemas.openxmlformats.org/officeDocument/2006/relationships/hyperlink" Target="https://etp-aktiv.ru/catalog/materialy/zapasnye-chasti-k-gorno-shahtnomu-oborudovaniyu/2000510670-4F02/" TargetMode="External"/><Relationship Id="rId203" Type="http://schemas.openxmlformats.org/officeDocument/2006/relationships/hyperlink" Target="https://etp-aktiv.ru/catalog/materialy/zapasnye-chasti-k-gorno-shahtnomu-oborudovaniyu/2000688817-4F02/" TargetMode="External"/><Relationship Id="rId208" Type="http://schemas.openxmlformats.org/officeDocument/2006/relationships/hyperlink" Target="https://etp-aktiv.ru/catalog/materialy/zapasnye-chasti-k-gorno-shahtnomu-oborudovaniyu/2000249225-4F02/" TargetMode="External"/><Relationship Id="rId19" Type="http://schemas.openxmlformats.org/officeDocument/2006/relationships/hyperlink" Target="https://etp-aktiv.ru/catalog/materialy/zapasnye-chasti-k-gorno-shahtnomu-oborudovaniyu/2000345006-4F02/" TargetMode="External"/><Relationship Id="rId14" Type="http://schemas.openxmlformats.org/officeDocument/2006/relationships/hyperlink" Target="https://etp-aktiv.ru/catalog/materialy/zapasnye-chasti-k-gorno-shahtnomu-oborudovaniyu/2000344816-4F02/" TargetMode="External"/><Relationship Id="rId30" Type="http://schemas.openxmlformats.org/officeDocument/2006/relationships/hyperlink" Target="https://etp-aktiv.ru/catalog/materialy/zapasnye-chasti-k-gorno-shahtnomu-oborudovaniyu/2000345416-4F02/" TargetMode="External"/><Relationship Id="rId35" Type="http://schemas.openxmlformats.org/officeDocument/2006/relationships/hyperlink" Target="https://etp-aktiv.ru/catalog/materialy/zapasnye-chasti-k-gorno-shahtnomu-oborudovaniyu/2000346020-4F02/" TargetMode="External"/><Relationship Id="rId56" Type="http://schemas.openxmlformats.org/officeDocument/2006/relationships/hyperlink" Target="https://etp-aktiv.ru/catalog/materialy/zapasnye-chasti-k-gorno-shahtnomu-oborudovaniyu/2000390182-4F02/" TargetMode="External"/><Relationship Id="rId77" Type="http://schemas.openxmlformats.org/officeDocument/2006/relationships/hyperlink" Target="https://etp-aktiv.ru/catalog/materialy/zapasnye-chasti-k-gorno-shahtnomu-oborudovaniyu/2000013584-4F02/" TargetMode="External"/><Relationship Id="rId100" Type="http://schemas.openxmlformats.org/officeDocument/2006/relationships/hyperlink" Target="https://etp-aktiv.ru/catalog/materialy/zapasnye-chasti-k-gorno-shahtnomu-oborudovaniyu/2000349554-4F02/" TargetMode="External"/><Relationship Id="rId105" Type="http://schemas.openxmlformats.org/officeDocument/2006/relationships/hyperlink" Target="https://etp-aktiv.ru/catalog/materialy/zapasnye-chasti-k-gorno-shahtnomu-oborudovaniyu/2000270077-4F02/" TargetMode="External"/><Relationship Id="rId126" Type="http://schemas.openxmlformats.org/officeDocument/2006/relationships/hyperlink" Target="https://etp-aktiv.ru/catalog/materialy/zapasnye-chasti-k-gorno-shahtnomu-oborudovaniyu/2000047879-4F02/" TargetMode="External"/><Relationship Id="rId147" Type="http://schemas.openxmlformats.org/officeDocument/2006/relationships/hyperlink" Target="https://etp-aktiv.ru/catalog/materialy/zapasnye-chasti-k-gorno-shahtnomu-oborudovaniyu/2000213621-4F02/" TargetMode="External"/><Relationship Id="rId168" Type="http://schemas.openxmlformats.org/officeDocument/2006/relationships/hyperlink" Target="https://etp-aktiv.ru/catalog/materialy/zapasnye-chasti-k-gorno-shahtnomu-oborudovaniyu/2000352568-4F02/" TargetMode="External"/><Relationship Id="rId8" Type="http://schemas.openxmlformats.org/officeDocument/2006/relationships/hyperlink" Target="https://etp-aktiv.ru/catalog/materialy/zapasnye-chasti-k-gorno-shahtnomu-oborudovaniyu/2000077127-4F02/" TargetMode="External"/><Relationship Id="rId51" Type="http://schemas.openxmlformats.org/officeDocument/2006/relationships/hyperlink" Target="https://etp-aktiv.ru/catalog/materialy/zapasnye-chasti-k-gorno-shahtnomu-oborudovaniyu/2000346667-4F02/" TargetMode="External"/><Relationship Id="rId72" Type="http://schemas.openxmlformats.org/officeDocument/2006/relationships/hyperlink" Target="https://etp-aktiv.ru/catalog/materialy/zapasnye-chasti-k-gorno-shahtnomu-oborudovaniyu/2000029931-4F02/" TargetMode="External"/><Relationship Id="rId93" Type="http://schemas.openxmlformats.org/officeDocument/2006/relationships/hyperlink" Target="https://etp-aktiv.ru/catalog/materialy/zapasnye-chasti-k-gorno-shahtnomu-oborudovaniyu/2000213462-4F02/" TargetMode="External"/><Relationship Id="rId98" Type="http://schemas.openxmlformats.org/officeDocument/2006/relationships/hyperlink" Target="https://etp-aktiv.ru/catalog/materialy/zapasnye-chasti-k-gorno-shahtnomu-oborudovaniyu/2000349541-4F02/" TargetMode="External"/><Relationship Id="rId121" Type="http://schemas.openxmlformats.org/officeDocument/2006/relationships/hyperlink" Target="https://etp-aktiv.ru/catalog/materialy/zapasnye-chasti-k-gorno-shahtnomu-oborudovaniyu/2000217447-4F02/" TargetMode="External"/><Relationship Id="rId142" Type="http://schemas.openxmlformats.org/officeDocument/2006/relationships/hyperlink" Target="https://etp-aktiv.ru/catalog/materialy/zapasnye-chasti-k-gorno-shahtnomu-oborudovaniyu/2000391062-4F02/" TargetMode="External"/><Relationship Id="rId163" Type="http://schemas.openxmlformats.org/officeDocument/2006/relationships/hyperlink" Target="https://etp-aktiv.ru/catalog/materialy/zapasnye-chasti-k-gorno-shahtnomu-oborudovaniyu/2000352220-4F02/" TargetMode="External"/><Relationship Id="rId184" Type="http://schemas.openxmlformats.org/officeDocument/2006/relationships/hyperlink" Target="https://etp-aktiv.ru/catalog/materialy/zapasnye-chasti-k-gorno-shahtnomu-oborudovaniyu/2000185829-4F02/" TargetMode="External"/><Relationship Id="rId189" Type="http://schemas.openxmlformats.org/officeDocument/2006/relationships/hyperlink" Target="http://etp-aktiv.ru/upload/iblock/e36/e36467a9a9425f7bb7058613f472bd87.JPG" TargetMode="External"/><Relationship Id="rId3" Type="http://schemas.openxmlformats.org/officeDocument/2006/relationships/hyperlink" Target="http://etp-aktiv.ru/upload/iblock/ba1/ba1f679d3fd4ae2ccbaff2c8834aaa73.JPG" TargetMode="External"/><Relationship Id="rId25" Type="http://schemas.openxmlformats.org/officeDocument/2006/relationships/hyperlink" Target="https://etp-aktiv.ru/catalog/materialy/zapasnye-chasti-k-gorno-shahtnomu-oborudovaniyu/2000345281-4F02/" TargetMode="External"/><Relationship Id="rId46" Type="http://schemas.openxmlformats.org/officeDocument/2006/relationships/hyperlink" Target="https://etp-aktiv.ru/catalog/materialy/zapasnye-chasti-k-gorno-shahtnomu-oborudovaniyu/2000490958-4F02/" TargetMode="External"/><Relationship Id="rId67" Type="http://schemas.openxmlformats.org/officeDocument/2006/relationships/hyperlink" Target="https://etp-aktiv.ru/catalog/materialy/zapasnye-chasti-k-gorno-shahtnomu-oborudovaniyu/2000347770-4F02/" TargetMode="External"/><Relationship Id="rId116" Type="http://schemas.openxmlformats.org/officeDocument/2006/relationships/hyperlink" Target="https://etp-aktiv.ru/catalog/materialy/zapasnye-chasti-k-gorno-shahtnomu-oborudovaniyu/2000350288-4F02/" TargetMode="External"/><Relationship Id="rId137" Type="http://schemas.openxmlformats.org/officeDocument/2006/relationships/hyperlink" Target="https://etp-aktiv.ru/catalog/materialy/zapasnye-chasti-k-gorno-shahtnomu-oborudovaniyu/2000587859-4F02/" TargetMode="External"/><Relationship Id="rId158" Type="http://schemas.openxmlformats.org/officeDocument/2006/relationships/hyperlink" Target="https://etp-aktiv.ru/catalog/materialy/zapasnye-chasti-k-gorno-shahtnomu-oborudovaniyu/2000351836-4F02/" TargetMode="External"/><Relationship Id="rId20" Type="http://schemas.openxmlformats.org/officeDocument/2006/relationships/hyperlink" Target="https://etp-aktiv.ru/catalog/materialy/zapasnye-chasti-k-gorno-shahtnomu-oborudovaniyu/2000345090-4F02/" TargetMode="External"/><Relationship Id="rId41" Type="http://schemas.openxmlformats.org/officeDocument/2006/relationships/hyperlink" Target="https://etp-aktiv.ru/catalog/materialy/zapasnye-chasti-k-gorno-shahtnomu-oborudovaniyu/2000713752-4F02/" TargetMode="External"/><Relationship Id="rId62" Type="http://schemas.openxmlformats.org/officeDocument/2006/relationships/hyperlink" Target="https://etp-aktiv.ru/catalog/materialy/zapasnye-chasti-k-gorno-shahtnomu-oborudovaniyu/2000201458-4F02/" TargetMode="External"/><Relationship Id="rId83" Type="http://schemas.openxmlformats.org/officeDocument/2006/relationships/hyperlink" Target="https://etp-aktiv.ru/catalog/materialy/zapasnye-chasti-k-gorno-shahtnomu-oborudovaniyu/2000047957-4F02/" TargetMode="External"/><Relationship Id="rId88" Type="http://schemas.openxmlformats.org/officeDocument/2006/relationships/hyperlink" Target="https://etp-aktiv.ru/catalog/materialy/zapasnye-chasti-k-gorno-shahtnomu-oborudovaniyu/2000390604-4F02/" TargetMode="External"/><Relationship Id="rId111" Type="http://schemas.openxmlformats.org/officeDocument/2006/relationships/hyperlink" Target="https://etp-aktiv.ru/catalog/materialy/zapasnye-chasti-k-gorno-shahtnomu-oborudovaniyu/2000350234-4F02/" TargetMode="External"/><Relationship Id="rId132" Type="http://schemas.openxmlformats.org/officeDocument/2006/relationships/hyperlink" Target="https://etp-aktiv.ru/catalog/materialy/zapasnye-chasti-k-gorno-shahtnomu-oborudovaniyu/2000350696-4F02/" TargetMode="External"/><Relationship Id="rId153" Type="http://schemas.openxmlformats.org/officeDocument/2006/relationships/hyperlink" Target="https://etp-aktiv.ru/catalog/materialy/zapasnye-chasti-k-gorno-shahtnomu-oborudovaniyu/2000201503-4F02/" TargetMode="External"/><Relationship Id="rId174" Type="http://schemas.openxmlformats.org/officeDocument/2006/relationships/hyperlink" Target="https://etp-aktiv.ru/catalog/materialy/zapasnye-chasti-k-gorno-shahtnomu-oborudovaniyu/2000008142-4F02/" TargetMode="External"/><Relationship Id="rId179" Type="http://schemas.openxmlformats.org/officeDocument/2006/relationships/hyperlink" Target="https://etp-aktiv.ru/catalog/materialy/zapasnye-chasti-k-gorno-shahtnomu-oborudovaniyu/2000270065-4F02/" TargetMode="External"/><Relationship Id="rId195" Type="http://schemas.openxmlformats.org/officeDocument/2006/relationships/hyperlink" Target="https://etp-aktiv.ru/catalog/materialy/zapasnye-chasti-k-gorno-shahtnomu-oborudovaniyu/2000319902-4F02/" TargetMode="External"/><Relationship Id="rId190" Type="http://schemas.openxmlformats.org/officeDocument/2006/relationships/hyperlink" Target="http://etp-aktiv.ru/upload/iblock/94f/94f6397dcecd3f2ab63daee16c8a14bb.JPG" TargetMode="External"/><Relationship Id="rId204" Type="http://schemas.openxmlformats.org/officeDocument/2006/relationships/hyperlink" Target="https://etp-aktiv.ru/catalog/materialy/zapasnye-chasti-k-gorno-shahtnomu-oborudovaniyu/2000353515-4F02/" TargetMode="External"/><Relationship Id="rId15" Type="http://schemas.openxmlformats.org/officeDocument/2006/relationships/hyperlink" Target="https://etp-aktiv.ru/catalog/materialy/zapasnye-chasti-k-gorno-shahtnomu-oborudovaniyu/2000344817-4F02/" TargetMode="External"/><Relationship Id="rId36" Type="http://schemas.openxmlformats.org/officeDocument/2006/relationships/hyperlink" Target="https://etp-aktiv.ru/catalog/materialy/zapasnye-chasti-k-gorno-shahtnomu-oborudovaniyu/2000688900-4F02/" TargetMode="External"/><Relationship Id="rId57" Type="http://schemas.openxmlformats.org/officeDocument/2006/relationships/hyperlink" Target="https://etp-aktiv.ru/catalog/materialy/zapasnye-chasti-k-gorno-shahtnomu-oborudovaniyu/2000346972-4F02/" TargetMode="External"/><Relationship Id="rId106" Type="http://schemas.openxmlformats.org/officeDocument/2006/relationships/hyperlink" Target="https://etp-aktiv.ru/catalog/materialy/zapasnye-chasti-k-gorno-shahtnomu-oborudovaniyu/2000273794-4F02/" TargetMode="External"/><Relationship Id="rId127" Type="http://schemas.openxmlformats.org/officeDocument/2006/relationships/hyperlink" Target="http://etp-aktiv.ru/upload/iblock/ae9/ae909d9a8abbf957151a1f34507c47a1.JPG" TargetMode="External"/><Relationship Id="rId10" Type="http://schemas.openxmlformats.org/officeDocument/2006/relationships/hyperlink" Target="https://etp-aktiv.ru/catalog/materialy/zapasnye-chasti-k-gorno-shahtnomu-oborudovaniyu/2000212915-4F02/" TargetMode="External"/><Relationship Id="rId31" Type="http://schemas.openxmlformats.org/officeDocument/2006/relationships/hyperlink" Target="https://etp-aktiv.ru/catalog/materialy/zapasnye-chasti-k-gorno-shahtnomu-oborudovaniyu/2000345417-4F02/" TargetMode="External"/><Relationship Id="rId52" Type="http://schemas.openxmlformats.org/officeDocument/2006/relationships/hyperlink" Target="https://etp-aktiv.ru/catalog/materialy/zapasnye-chasti-k-gorno-shahtnomu-oborudovaniyu/2000047930-4F02/" TargetMode="External"/><Relationship Id="rId73" Type="http://schemas.openxmlformats.org/officeDocument/2006/relationships/hyperlink" Target="https://etp-aktiv.ru/catalog/materialy/zapasnye-chasti-k-gorno-shahtnomu-oborudovaniyu/2000636382-4F02/" TargetMode="External"/><Relationship Id="rId78" Type="http://schemas.openxmlformats.org/officeDocument/2006/relationships/hyperlink" Target="https://etp-aktiv.ru/catalog/materialy/zapasnye-chasti-k-gorno-shahtnomu-oborudovaniyu/2000348328-4F02/" TargetMode="External"/><Relationship Id="rId94" Type="http://schemas.openxmlformats.org/officeDocument/2006/relationships/hyperlink" Target="https://etp-aktiv.ru/catalog/materialy/zapasnye-chasti-k-gorno-shahtnomu-oborudovaniyu/2000349334-4F02/" TargetMode="External"/><Relationship Id="rId99" Type="http://schemas.openxmlformats.org/officeDocument/2006/relationships/hyperlink" Target="https://etp-aktiv.ru/catalog/materialy/zapasnye-chasti-k-gorno-shahtnomu-oborudovaniyu/2000688830-4F02/" TargetMode="External"/><Relationship Id="rId101" Type="http://schemas.openxmlformats.org/officeDocument/2006/relationships/hyperlink" Target="http://etp-aktiv.ru/upload/iblock/e78/e78de02fddfe9880fa9c0d71395089f2.JPG" TargetMode="External"/><Relationship Id="rId122" Type="http://schemas.openxmlformats.org/officeDocument/2006/relationships/hyperlink" Target="https://etp-aktiv.ru/catalog/materialy/zapasnye-chasti-k-gorno-shahtnomu-oborudovaniyu/2000327749-4F02/" TargetMode="External"/><Relationship Id="rId143" Type="http://schemas.openxmlformats.org/officeDocument/2006/relationships/hyperlink" Target="https://etp-aktiv.ru/catalog/materialy/zapasnye-chasti-k-gorno-shahtnomu-oborudovaniyu/2000213641-4F02/" TargetMode="External"/><Relationship Id="rId148" Type="http://schemas.openxmlformats.org/officeDocument/2006/relationships/hyperlink" Target="https://etp-aktiv.ru/catalog/materialy/zapasnye-chasti-k-gorno-shahtnomu-oborudovaniyu/2000213629-4F02/" TargetMode="External"/><Relationship Id="rId164" Type="http://schemas.openxmlformats.org/officeDocument/2006/relationships/hyperlink" Target="https://etp-aktiv.ru/catalog/materialy/zapasnye-chasti-k-gorno-shahtnomu-oborudovaniyu/2000352267-4F02/" TargetMode="External"/><Relationship Id="rId169" Type="http://schemas.openxmlformats.org/officeDocument/2006/relationships/hyperlink" Target="https://etp-aktiv.ru/catalog/materialy/zapasnye-chasti-k-gorno-shahtnomu-oborudovaniyu/2000785318-4F02/" TargetMode="External"/><Relationship Id="rId185" Type="http://schemas.openxmlformats.org/officeDocument/2006/relationships/hyperlink" Target="https://etp-aktiv.ru/catalog/materialy/zapasnye-chasti-k-gorno-shahtnomu-oborudovaniyu/2000391476-4F02/" TargetMode="External"/><Relationship Id="rId4" Type="http://schemas.openxmlformats.org/officeDocument/2006/relationships/hyperlink" Target="https://etp-aktiv.ru/catalog/materialy/zapasnye-chasti-k-gorno-shahtnomu-oborudovaniyu/2000211343-4F02/" TargetMode="External"/><Relationship Id="rId9" Type="http://schemas.openxmlformats.org/officeDocument/2006/relationships/hyperlink" Target="https://etp-aktiv.ru/catalog/materialy/zapasnye-chasti-k-gorno-shahtnomu-oborudovaniyu/2000151549-4F02/" TargetMode="External"/><Relationship Id="rId180" Type="http://schemas.openxmlformats.org/officeDocument/2006/relationships/hyperlink" Target="https://etp-aktiv.ru/catalog/materialy/zapasnye-chasti-k-gorno-shahtnomu-oborudovaniyu/2000281386-4F02/" TargetMode="External"/><Relationship Id="rId26" Type="http://schemas.openxmlformats.org/officeDocument/2006/relationships/hyperlink" Target="https://etp-aktiv.ru/catalog/materialy/zapasnye-chasti-k-gorno-shahtnomu-oborudovaniyu/2000688619-4F02/" TargetMode="External"/><Relationship Id="rId47" Type="http://schemas.openxmlformats.org/officeDocument/2006/relationships/hyperlink" Target="https://etp-aktiv.ru/catalog/materialy/zapasnye-chasti-k-gorno-shahtnomu-oborudovaniyu/2000346429-4F02/" TargetMode="External"/><Relationship Id="rId68" Type="http://schemas.openxmlformats.org/officeDocument/2006/relationships/hyperlink" Target="https://etp-aktiv.ru/catalog/materialy/zapasnye-chasti-k-gorno-shahtnomu-oborudovaniyu/2000313804-4F02/" TargetMode="External"/><Relationship Id="rId89" Type="http://schemas.openxmlformats.org/officeDocument/2006/relationships/hyperlink" Target="https://etp-aktiv.ru/catalog/materialy/zapasnye-chasti-k-gorno-shahtnomu-oborudovaniyu/2000213100-4F02/" TargetMode="External"/><Relationship Id="rId112" Type="http://schemas.openxmlformats.org/officeDocument/2006/relationships/hyperlink" Target="https://etp-aktiv.ru/catalog/materialy/zapasnye-chasti-k-gorno-shahtnomu-oborudovaniyu/2000270074-4F02/" TargetMode="External"/><Relationship Id="rId133" Type="http://schemas.openxmlformats.org/officeDocument/2006/relationships/hyperlink" Target="https://etp-aktiv.ru/catalog/materialy/zapasnye-chasti-k-gorno-shahtnomu-oborudovaniyu/2000350697-4F02/" TargetMode="External"/><Relationship Id="rId154" Type="http://schemas.openxmlformats.org/officeDocument/2006/relationships/hyperlink" Target="https://etp-aktiv.ru/catalog/materialy/zapasnye-chasti-k-gorno-shahtnomu-oborudovaniyu/2000351436-4F02/" TargetMode="External"/><Relationship Id="rId175" Type="http://schemas.openxmlformats.org/officeDocument/2006/relationships/hyperlink" Target="https://etp-aktiv.ru/catalog/materialy/zapasnye-chasti-k-gorno-shahtnomu-oborudovaniyu/2000388188-4F02/" TargetMode="External"/><Relationship Id="rId196" Type="http://schemas.openxmlformats.org/officeDocument/2006/relationships/hyperlink" Target="https://etp-aktiv.ru/catalog/materialy/zapasnye-chasti-k-gorno-shahtnomu-oborudovaniyu/2000353372-4F02/" TargetMode="External"/><Relationship Id="rId200" Type="http://schemas.openxmlformats.org/officeDocument/2006/relationships/hyperlink" Target="https://etp-aktiv.ru/catalog/materialy/zapasnye-chasti-k-gorno-shahtnomu-oborudovaniyu/2000047906-4F02/" TargetMode="External"/><Relationship Id="rId16" Type="http://schemas.openxmlformats.org/officeDocument/2006/relationships/hyperlink" Target="https://etp-aktiv.ru/catalog/materialy/zapasnye-chasti-k-gorno-shahtnomu-oborudovaniyu/2000344822-4F02/" TargetMode="External"/><Relationship Id="rId37" Type="http://schemas.openxmlformats.org/officeDocument/2006/relationships/hyperlink" Target="https://etp-aktiv.ru/catalog/materialy/zapasnye-chasti-k-gorno-shahtnomu-oborudovaniyu/2000688841-4F02/" TargetMode="External"/><Relationship Id="rId58" Type="http://schemas.openxmlformats.org/officeDocument/2006/relationships/hyperlink" Target="http://etp-aktiv.ru/upload/iblock/b2a/b2a92de248ffecbb65c3e6a6c051d567.JPG" TargetMode="External"/><Relationship Id="rId79" Type="http://schemas.openxmlformats.org/officeDocument/2006/relationships/hyperlink" Target="https://etp-aktiv.ru/catalog/materialy/zapasnye-chasti-k-gorno-shahtnomu-oborudovaniyu/2000264800-4F02/" TargetMode="External"/><Relationship Id="rId102" Type="http://schemas.openxmlformats.org/officeDocument/2006/relationships/hyperlink" Target="https://etp-aktiv.ru/catalog/materialy/zapasnye-chasti-k-gorno-shahtnomu-oborudovaniyu/2000455916-4F02/" TargetMode="External"/><Relationship Id="rId123" Type="http://schemas.openxmlformats.org/officeDocument/2006/relationships/hyperlink" Target="https://etp-aktiv.ru/catalog/materialy/zapasnye-chasti-k-gorno-shahtnomu-oborudovaniyu/2000223584-4F02/" TargetMode="External"/><Relationship Id="rId144" Type="http://schemas.openxmlformats.org/officeDocument/2006/relationships/hyperlink" Target="https://etp-aktiv.ru/catalog/materialy/zapasnye-chasti-k-gorno-shahtnomu-oborudovaniyu/2000213627-4F02/" TargetMode="External"/><Relationship Id="rId90" Type="http://schemas.openxmlformats.org/officeDocument/2006/relationships/hyperlink" Target="https://etp-aktiv.ru/catalog/materialy/zapasnye-chasti-k-gorno-shahtnomu-oborudovaniyu/2000213421-4F02/" TargetMode="External"/><Relationship Id="rId165" Type="http://schemas.openxmlformats.org/officeDocument/2006/relationships/hyperlink" Target="https://etp-aktiv.ru/catalog/materialy/zapasnye-chasti-k-gorno-shahtnomu-oborudovaniyu/2000352312-4F02/" TargetMode="External"/><Relationship Id="rId186" Type="http://schemas.openxmlformats.org/officeDocument/2006/relationships/hyperlink" Target="https://etp-aktiv.ru/catalog/materialy/zapasnye-chasti-k-gorno-shahtnomu-oborudovaniyu/2000318475-4F02/" TargetMode="External"/><Relationship Id="rId27" Type="http://schemas.openxmlformats.org/officeDocument/2006/relationships/hyperlink" Target="https://etp-aktiv.ru/catalog/materialy/zapasnye-chasti-k-gorno-shahtnomu-oborudovaniyu/2000510148-4F02/" TargetMode="External"/><Relationship Id="rId48" Type="http://schemas.openxmlformats.org/officeDocument/2006/relationships/hyperlink" Target="https://etp-aktiv.ru/catalog/materialy/zapasnye-chasti-k-gorno-shahtnomu-oborudovaniyu/2000048177-4F02/" TargetMode="External"/><Relationship Id="rId69" Type="http://schemas.openxmlformats.org/officeDocument/2006/relationships/hyperlink" Target="https://etp-aktiv.ru/catalog/materialy/zapasnye-chasti-k-gorno-shahtnomu-oborudovaniyu/2000348013-4F02/" TargetMode="External"/><Relationship Id="rId113" Type="http://schemas.openxmlformats.org/officeDocument/2006/relationships/hyperlink" Target="https://etp-aktiv.ru/catalog/materialy/zapasnye-chasti-k-gorno-shahtnomu-oborudovaniyu/2000350262-4F02/" TargetMode="External"/><Relationship Id="rId134" Type="http://schemas.openxmlformats.org/officeDocument/2006/relationships/hyperlink" Target="https://etp-aktiv.ru/catalog/materialy/zapasnye-chasti-k-gorno-shahtnomu-oborudovaniyu/2000313802-4F02/" TargetMode="External"/><Relationship Id="rId80" Type="http://schemas.openxmlformats.org/officeDocument/2006/relationships/hyperlink" Target="https://etp-aktiv.ru/catalog/materialy/zapasnye-chasti-k-gorno-shahtnomu-oborudovaniyu/2000201465-4F02/" TargetMode="External"/><Relationship Id="rId155" Type="http://schemas.openxmlformats.org/officeDocument/2006/relationships/hyperlink" Target="https://etp-aktiv.ru/catalog/materialy/zapasnye-chasti-k-gorno-shahtnomu-oborudovaniyu/2000351703-4F02/" TargetMode="External"/><Relationship Id="rId176" Type="http://schemas.openxmlformats.org/officeDocument/2006/relationships/hyperlink" Target="https://etp-aktiv.ru/catalog/materialy/zapasnye-chasti-k-gorno-shahtnomu-oborudovaniyu/2000119006-4F02/" TargetMode="External"/><Relationship Id="rId197" Type="http://schemas.openxmlformats.org/officeDocument/2006/relationships/hyperlink" Target="https://etp-aktiv.ru/catalog/materialy/zapasnye-chasti-k-gorno-shahtnomu-oborudovaniyu/2000353390-4F02/" TargetMode="External"/><Relationship Id="rId201" Type="http://schemas.openxmlformats.org/officeDocument/2006/relationships/hyperlink" Target="https://etp-aktiv.ru/catalog/materialy/zapasnye-chasti-k-gorno-shahtnomu-oborudovaniyu/2000271725-4F02/" TargetMode="External"/><Relationship Id="rId17" Type="http://schemas.openxmlformats.org/officeDocument/2006/relationships/hyperlink" Target="https://etp-aktiv.ru/catalog/materialy/zapasnye-chasti-k-gorno-shahtnomu-oborudovaniyu/2000135438-4F02/" TargetMode="External"/><Relationship Id="rId38" Type="http://schemas.openxmlformats.org/officeDocument/2006/relationships/hyperlink" Target="https://etp-aktiv.ru/catalog/materialy/zapasnye-chasti-k-gorno-shahtnomu-oborudovaniyu/2000510197-4F02/" TargetMode="External"/><Relationship Id="rId59" Type="http://schemas.openxmlformats.org/officeDocument/2006/relationships/hyperlink" Target="https://etp-aktiv.ru/catalog/materialy/zapasnye-chasti-k-gorno-shahtnomu-oborudovaniyu/2000186295-4F02/" TargetMode="External"/><Relationship Id="rId103" Type="http://schemas.openxmlformats.org/officeDocument/2006/relationships/hyperlink" Target="https://etp-aktiv.ru/catalog/materialy/zapasnye-chasti-k-gorno-shahtnomu-oborudovaniyu/2000214860-4F02/" TargetMode="External"/><Relationship Id="rId124" Type="http://schemas.openxmlformats.org/officeDocument/2006/relationships/hyperlink" Target="https://etp-aktiv.ru/catalog/materialy/zapasnye-chasti-k-gorno-shahtnomu-oborudovaniyu/2000243476-4F02/" TargetMode="External"/><Relationship Id="rId70" Type="http://schemas.openxmlformats.org/officeDocument/2006/relationships/hyperlink" Target="https://etp-aktiv.ru/catalog/materialy/zapasnye-chasti-k-gorno-shahtnomu-oborudovaniyu/2000348014-4F02/" TargetMode="External"/><Relationship Id="rId91" Type="http://schemas.openxmlformats.org/officeDocument/2006/relationships/hyperlink" Target="https://etp-aktiv.ru/catalog/materialy/zapasnye-chasti-k-gorno-shahtnomu-oborudovaniyu/2000348963-4F02/" TargetMode="External"/><Relationship Id="rId145" Type="http://schemas.openxmlformats.org/officeDocument/2006/relationships/hyperlink" Target="https://etp-aktiv.ru/catalog/materialy/zapasnye-chasti-k-gorno-shahtnomu-oborudovaniyu/2000213622-4F02/" TargetMode="External"/><Relationship Id="rId166" Type="http://schemas.openxmlformats.org/officeDocument/2006/relationships/hyperlink" Target="https://etp-aktiv.ru/catalog/materialy/zapasnye-chasti-k-gorno-shahtnomu-oborudovaniyu/2000352321-4F02/" TargetMode="External"/><Relationship Id="rId187" Type="http://schemas.openxmlformats.org/officeDocument/2006/relationships/hyperlink" Target="https://etp-aktiv.ru/catalog/materialy/zapasnye-chasti-k-gorno-shahtnomu-oborudovaniyu/2000391477-4F02/" TargetMode="External"/><Relationship Id="rId1" Type="http://schemas.openxmlformats.org/officeDocument/2006/relationships/hyperlink" Target="https://etp-aktiv.ru/catalog/materialy/zapasnye-chasti-k-gorno-shahtnomu-oborudovaniyu/2000012949-4F02/" TargetMode="External"/><Relationship Id="rId28" Type="http://schemas.openxmlformats.org/officeDocument/2006/relationships/hyperlink" Target="https://etp-aktiv.ru/catalog/materialy/zapasnye-chasti-k-gorno-shahtnomu-oborudovaniyu/2000215004-4F02/" TargetMode="External"/><Relationship Id="rId49" Type="http://schemas.openxmlformats.org/officeDocument/2006/relationships/hyperlink" Target="https://etp-aktiv.ru/catalog/materialy/zapasnye-chasti-k-gorno-shahtnomu-oborudovaniyu/2000346594-4F02/" TargetMode="External"/><Relationship Id="rId114" Type="http://schemas.openxmlformats.org/officeDocument/2006/relationships/hyperlink" Target="https://etp-aktiv.ru/catalog/materialy/zapasnye-chasti-k-gorno-shahtnomu-oborudovaniyu/2000350279-4F02/" TargetMode="External"/><Relationship Id="rId60" Type="http://schemas.openxmlformats.org/officeDocument/2006/relationships/hyperlink" Target="https://etp-aktiv.ru/catalog/materialy/zapasnye-chasti-k-gorno-shahtnomu-oborudovaniyu/2000135471-4F02/" TargetMode="External"/><Relationship Id="rId81" Type="http://schemas.openxmlformats.org/officeDocument/2006/relationships/hyperlink" Target="https://etp-aktiv.ru/catalog/materialy/zapasnye-chasti-k-gorno-shahtnomu-oborudovaniyu/2000117863-4F02/" TargetMode="External"/><Relationship Id="rId135" Type="http://schemas.openxmlformats.org/officeDocument/2006/relationships/hyperlink" Target="https://etp-aktiv.ru/catalog/materialy/zapasnye-chasti-k-gorno-shahtnomu-oborudovaniyu/2000050331-4F02/" TargetMode="External"/><Relationship Id="rId156" Type="http://schemas.openxmlformats.org/officeDocument/2006/relationships/hyperlink" Target="https://etp-aktiv.ru/catalog/materialy/zapasnye-chasti-k-gorno-shahtnomu-oborudovaniyu/2000351705-4F02/" TargetMode="External"/><Relationship Id="rId177" Type="http://schemas.openxmlformats.org/officeDocument/2006/relationships/hyperlink" Target="https://etp-aktiv.ru/catalog/materialy/zapasnye-chasti-k-gorno-shahtnomu-oborudovaniyu/2000352961-4F02/" TargetMode="External"/><Relationship Id="rId198" Type="http://schemas.openxmlformats.org/officeDocument/2006/relationships/hyperlink" Target="https://etp-aktiv.ru/catalog/materialy/zapasnye-chasti-k-gorno-shahtnomu-oborudovaniyu/2000353397-4F02/" TargetMode="External"/><Relationship Id="rId202" Type="http://schemas.openxmlformats.org/officeDocument/2006/relationships/hyperlink" Target="https://etp-aktiv.ru/catalog/materialy/zapasnye-chasti-k-gorno-shahtnomu-oborudovaniyu/2000688822-4F02/" TargetMode="External"/><Relationship Id="rId18" Type="http://schemas.openxmlformats.org/officeDocument/2006/relationships/hyperlink" Target="https://etp-aktiv.ru/catalog/materialy/zapasnye-chasti-k-gorno-shahtnomu-oborudovaniyu/2000345005-4F02/" TargetMode="External"/><Relationship Id="rId39" Type="http://schemas.openxmlformats.org/officeDocument/2006/relationships/hyperlink" Target="https://etp-aktiv.ru/catalog/materialy/zapasnye-chasti-k-gorno-shahtnomu-oborudovaniyu/2000270049-4F02/" TargetMode="External"/><Relationship Id="rId50" Type="http://schemas.openxmlformats.org/officeDocument/2006/relationships/hyperlink" Target="https://etp-aktiv.ru/catalog/materialy/zapasnye-chasti-k-gorno-shahtnomu-oborudovaniyu/2000313908-4F02/" TargetMode="External"/><Relationship Id="rId104" Type="http://schemas.openxmlformats.org/officeDocument/2006/relationships/hyperlink" Target="https://etp-aktiv.ru/catalog/materialy/zapasnye-chasti-k-gorno-shahtnomu-oborudovaniyu/2000270079-4F02/" TargetMode="External"/><Relationship Id="rId125" Type="http://schemas.openxmlformats.org/officeDocument/2006/relationships/hyperlink" Target="https://etp-aktiv.ru/catalog/materialy/zapasnye-chasti-k-gorno-shahtnomu-oborudovaniyu/2000207838-4F02/" TargetMode="External"/><Relationship Id="rId146" Type="http://schemas.openxmlformats.org/officeDocument/2006/relationships/hyperlink" Target="https://etp-aktiv.ru/catalog/materialy/zapasnye-chasti-k-gorno-shahtnomu-oborudovaniyu/2000213626-4F02/" TargetMode="External"/><Relationship Id="rId167" Type="http://schemas.openxmlformats.org/officeDocument/2006/relationships/hyperlink" Target="https://etp-aktiv.ru/catalog/materialy/zapasnye-chasti-k-gorno-shahtnomu-oborudovaniyu/2000286769-4F02/" TargetMode="External"/><Relationship Id="rId188" Type="http://schemas.openxmlformats.org/officeDocument/2006/relationships/hyperlink" Target="https://etp-aktiv.ru/catalog/materialy/zapasnye-chasti-k-gorno-shahtnomu-oborudovaniyu/2000011842-4F02/" TargetMode="External"/><Relationship Id="rId71" Type="http://schemas.openxmlformats.org/officeDocument/2006/relationships/hyperlink" Target="https://etp-aktiv.ru/catalog/materialy/zapasnye-chasti-k-gorno-shahtnomu-oborudovaniyu/2000390480-4F02/" TargetMode="External"/><Relationship Id="rId92" Type="http://schemas.openxmlformats.org/officeDocument/2006/relationships/hyperlink" Target="https://etp-aktiv.ru/catalog/materialy/zapasnye-chasti-k-gorno-shahtnomu-oborudovaniyu/2000349011-4F02/" TargetMode="External"/><Relationship Id="rId2" Type="http://schemas.openxmlformats.org/officeDocument/2006/relationships/hyperlink" Target="https://etp-aktiv.ru/catalog/materialy/zapasnye-chasti-k-gorno-shahtnomu-oborudovaniyu/2000223208-4F02/" TargetMode="External"/><Relationship Id="rId29" Type="http://schemas.openxmlformats.org/officeDocument/2006/relationships/hyperlink" Target="https://etp-aktiv.ru/catalog/materialy/zapasnye-chasti-k-gorno-shahtnomu-oborudovaniyu/2000201502-4F02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0"/>
  <sheetViews>
    <sheetView tabSelected="1" topLeftCell="C181" workbookViewId="0">
      <selection activeCell="B6" sqref="B6"/>
    </sheetView>
  </sheetViews>
  <sheetFormatPr defaultRowHeight="14.4" x14ac:dyDescent="0.3"/>
  <cols>
    <col min="1" max="1" width="14.77734375" customWidth="1"/>
    <col min="2" max="2" width="44.109375" customWidth="1"/>
    <col min="3" max="3" width="13.88671875" customWidth="1"/>
    <col min="4" max="4" width="36.77734375" customWidth="1"/>
    <col min="5" max="5" width="15.21875" hidden="1" customWidth="1"/>
    <col min="6" max="6" width="28.77734375" hidden="1" customWidth="1"/>
    <col min="7" max="7" width="16.88671875" customWidth="1"/>
    <col min="8" max="8" width="36.6640625" customWidth="1"/>
    <col min="9" max="9" width="10.77734375" customWidth="1"/>
    <col min="10" max="10" width="8.88671875" customWidth="1"/>
    <col min="11" max="11" width="11.6640625" hidden="1" customWidth="1"/>
    <col min="12" max="12" width="11.6640625" customWidth="1"/>
    <col min="13" max="13" width="14.5546875" customWidth="1"/>
    <col min="14" max="14" width="11.77734375" hidden="1" customWidth="1"/>
    <col min="15" max="16" width="0" hidden="1" customWidth="1"/>
  </cols>
  <sheetData>
    <row r="1" spans="1:17" x14ac:dyDescent="0.3">
      <c r="A1" s="9" t="s">
        <v>17</v>
      </c>
      <c r="B1" s="9"/>
      <c r="C1" s="9"/>
    </row>
    <row r="3" spans="1:17" ht="55.2" x14ac:dyDescent="0.3">
      <c r="A3" s="2" t="s">
        <v>0</v>
      </c>
      <c r="B3" s="2" t="s">
        <v>1</v>
      </c>
      <c r="C3" s="2" t="s">
        <v>2</v>
      </c>
      <c r="D3" s="2" t="s">
        <v>3</v>
      </c>
      <c r="E3" s="2" t="s">
        <v>14</v>
      </c>
      <c r="F3" s="2" t="s">
        <v>18</v>
      </c>
      <c r="G3" s="2" t="s">
        <v>4</v>
      </c>
      <c r="H3" s="2" t="s">
        <v>5</v>
      </c>
      <c r="I3" s="2" t="s">
        <v>6</v>
      </c>
      <c r="J3" s="2" t="s">
        <v>7</v>
      </c>
      <c r="K3" s="2" t="s">
        <v>8</v>
      </c>
      <c r="L3" s="2" t="s">
        <v>16</v>
      </c>
      <c r="M3" s="2" t="s">
        <v>622</v>
      </c>
      <c r="N3" s="2" t="s">
        <v>15</v>
      </c>
      <c r="O3" s="2" t="s">
        <v>19</v>
      </c>
      <c r="P3" s="2" t="s">
        <v>20</v>
      </c>
      <c r="Q3" s="3" t="s">
        <v>9</v>
      </c>
    </row>
    <row r="4" spans="1:17" x14ac:dyDescent="0.3">
      <c r="A4" s="4" t="s">
        <v>10</v>
      </c>
      <c r="B4" s="4" t="s">
        <v>21</v>
      </c>
      <c r="C4" s="4" t="s">
        <v>11</v>
      </c>
      <c r="D4" s="4" t="s">
        <v>12</v>
      </c>
      <c r="E4" s="5">
        <v>61434</v>
      </c>
      <c r="F4" s="6" t="s">
        <v>22</v>
      </c>
      <c r="G4" s="6" t="s">
        <v>22</v>
      </c>
      <c r="H4" s="6" t="s">
        <v>23</v>
      </c>
      <c r="I4" s="4" t="s">
        <v>13</v>
      </c>
      <c r="J4" s="5">
        <v>1</v>
      </c>
      <c r="K4" s="7">
        <v>11127.49</v>
      </c>
      <c r="L4" s="7">
        <f>K4*1.22</f>
        <v>13575.5378</v>
      </c>
      <c r="M4" s="7">
        <f>J4*L4</f>
        <v>13575.5378</v>
      </c>
      <c r="N4" s="7"/>
      <c r="O4" s="10" t="s">
        <v>24</v>
      </c>
      <c r="P4" s="4"/>
      <c r="Q4" s="8" t="s">
        <v>25</v>
      </c>
    </row>
    <row r="5" spans="1:17" x14ac:dyDescent="0.3">
      <c r="A5" s="4" t="s">
        <v>10</v>
      </c>
      <c r="B5" s="4" t="s">
        <v>21</v>
      </c>
      <c r="C5" s="4" t="s">
        <v>11</v>
      </c>
      <c r="D5" s="4" t="s">
        <v>12</v>
      </c>
      <c r="E5" s="5">
        <v>269777</v>
      </c>
      <c r="F5" s="6" t="s">
        <v>26</v>
      </c>
      <c r="G5" s="6" t="s">
        <v>26</v>
      </c>
      <c r="H5" s="6" t="s">
        <v>27</v>
      </c>
      <c r="I5" s="4" t="s">
        <v>13</v>
      </c>
      <c r="J5" s="5">
        <v>1</v>
      </c>
      <c r="K5" s="7">
        <v>13289.75</v>
      </c>
      <c r="L5" s="7">
        <f>K5*1.22</f>
        <v>16213.494999999999</v>
      </c>
      <c r="M5" s="7">
        <f>J5*L5</f>
        <v>16213.494999999999</v>
      </c>
      <c r="N5" s="7"/>
      <c r="O5" s="4"/>
      <c r="P5" s="4"/>
      <c r="Q5" s="8" t="s">
        <v>28</v>
      </c>
    </row>
    <row r="6" spans="1:17" x14ac:dyDescent="0.3">
      <c r="A6" s="4" t="s">
        <v>10</v>
      </c>
      <c r="B6" s="4" t="s">
        <v>21</v>
      </c>
      <c r="C6" s="4" t="s">
        <v>11</v>
      </c>
      <c r="D6" s="4" t="s">
        <v>12</v>
      </c>
      <c r="E6" s="5">
        <v>269241</v>
      </c>
      <c r="F6" s="6" t="s">
        <v>29</v>
      </c>
      <c r="G6" s="6" t="s">
        <v>29</v>
      </c>
      <c r="H6" s="6" t="s">
        <v>30</v>
      </c>
      <c r="I6" s="4" t="s">
        <v>13</v>
      </c>
      <c r="J6" s="5">
        <v>1</v>
      </c>
      <c r="K6" s="7">
        <v>6397.51</v>
      </c>
      <c r="L6" s="7">
        <f>K6*1.22</f>
        <v>7804.9621999999999</v>
      </c>
      <c r="M6" s="7">
        <f>J6*L6</f>
        <v>7804.9621999999999</v>
      </c>
      <c r="N6" s="7"/>
      <c r="O6" s="4"/>
      <c r="P6" s="4"/>
      <c r="Q6" s="8" t="s">
        <v>31</v>
      </c>
    </row>
    <row r="7" spans="1:17" x14ac:dyDescent="0.3">
      <c r="A7" s="4" t="s">
        <v>10</v>
      </c>
      <c r="B7" s="4" t="s">
        <v>21</v>
      </c>
      <c r="C7" s="4" t="s">
        <v>11</v>
      </c>
      <c r="D7" s="4" t="s">
        <v>12</v>
      </c>
      <c r="E7" s="5">
        <v>269781</v>
      </c>
      <c r="F7" s="6" t="s">
        <v>32</v>
      </c>
      <c r="G7" s="6" t="s">
        <v>32</v>
      </c>
      <c r="H7" s="6" t="s">
        <v>33</v>
      </c>
      <c r="I7" s="4" t="s">
        <v>13</v>
      </c>
      <c r="J7" s="5">
        <v>1</v>
      </c>
      <c r="K7" s="7">
        <v>39511.82</v>
      </c>
      <c r="L7" s="7">
        <f>K7*1.22</f>
        <v>48204.420399999995</v>
      </c>
      <c r="M7" s="7">
        <f>J7*L7</f>
        <v>48204.420399999995</v>
      </c>
      <c r="N7" s="7"/>
      <c r="O7" s="4"/>
      <c r="P7" s="4"/>
      <c r="Q7" s="8" t="s">
        <v>34</v>
      </c>
    </row>
    <row r="8" spans="1:17" x14ac:dyDescent="0.3">
      <c r="A8" s="4" t="s">
        <v>10</v>
      </c>
      <c r="B8" s="4" t="s">
        <v>21</v>
      </c>
      <c r="C8" s="4" t="s">
        <v>11</v>
      </c>
      <c r="D8" s="4" t="s">
        <v>12</v>
      </c>
      <c r="E8" s="5">
        <v>235742</v>
      </c>
      <c r="F8" s="6" t="s">
        <v>35</v>
      </c>
      <c r="G8" s="6" t="s">
        <v>35</v>
      </c>
      <c r="H8" s="6" t="s">
        <v>36</v>
      </c>
      <c r="I8" s="4" t="s">
        <v>13</v>
      </c>
      <c r="J8" s="5">
        <v>1</v>
      </c>
      <c r="K8" s="7">
        <v>30484.99</v>
      </c>
      <c r="L8" s="7">
        <f>K8*1.22</f>
        <v>37191.6878</v>
      </c>
      <c r="M8" s="7">
        <f>J8*L8</f>
        <v>37191.6878</v>
      </c>
      <c r="N8" s="7"/>
      <c r="O8" s="4"/>
      <c r="P8" s="4"/>
      <c r="Q8" s="8" t="s">
        <v>37</v>
      </c>
    </row>
    <row r="9" spans="1:17" x14ac:dyDescent="0.3">
      <c r="A9" s="4" t="s">
        <v>10</v>
      </c>
      <c r="B9" s="4" t="s">
        <v>21</v>
      </c>
      <c r="C9" s="4" t="s">
        <v>11</v>
      </c>
      <c r="D9" s="4" t="s">
        <v>12</v>
      </c>
      <c r="E9" s="5">
        <v>269345</v>
      </c>
      <c r="F9" s="6" t="s">
        <v>38</v>
      </c>
      <c r="G9" s="6" t="s">
        <v>38</v>
      </c>
      <c r="H9" s="6" t="s">
        <v>39</v>
      </c>
      <c r="I9" s="4" t="s">
        <v>13</v>
      </c>
      <c r="J9" s="5">
        <v>1</v>
      </c>
      <c r="K9" s="7">
        <v>28312.66</v>
      </c>
      <c r="L9" s="7">
        <f>K9*1.22</f>
        <v>34541.445200000002</v>
      </c>
      <c r="M9" s="7">
        <f>J9*L9</f>
        <v>34541.445200000002</v>
      </c>
      <c r="N9" s="7"/>
      <c r="O9" s="4"/>
      <c r="P9" s="4"/>
      <c r="Q9" s="8" t="s">
        <v>40</v>
      </c>
    </row>
    <row r="10" spans="1:17" x14ac:dyDescent="0.3">
      <c r="A10" s="4" t="s">
        <v>10</v>
      </c>
      <c r="B10" s="4" t="s">
        <v>21</v>
      </c>
      <c r="C10" s="4" t="s">
        <v>11</v>
      </c>
      <c r="D10" s="4" t="s">
        <v>12</v>
      </c>
      <c r="E10" s="5">
        <v>235741</v>
      </c>
      <c r="F10" s="6" t="s">
        <v>41</v>
      </c>
      <c r="G10" s="6" t="s">
        <v>41</v>
      </c>
      <c r="H10" s="6" t="s">
        <v>42</v>
      </c>
      <c r="I10" s="4" t="s">
        <v>13</v>
      </c>
      <c r="J10" s="5">
        <v>1</v>
      </c>
      <c r="K10" s="7">
        <v>9562.5</v>
      </c>
      <c r="L10" s="7">
        <f>K10*1.22</f>
        <v>11666.25</v>
      </c>
      <c r="M10" s="7">
        <f>J10*L10</f>
        <v>11666.25</v>
      </c>
      <c r="N10" s="7"/>
      <c r="O10" s="4"/>
      <c r="P10" s="4"/>
      <c r="Q10" s="8" t="s">
        <v>43</v>
      </c>
    </row>
    <row r="11" spans="1:17" x14ac:dyDescent="0.3">
      <c r="A11" s="4" t="s">
        <v>10</v>
      </c>
      <c r="B11" s="4" t="s">
        <v>21</v>
      </c>
      <c r="C11" s="4" t="s">
        <v>11</v>
      </c>
      <c r="D11" s="4" t="s">
        <v>12</v>
      </c>
      <c r="E11" s="5">
        <v>269776</v>
      </c>
      <c r="F11" s="6" t="s">
        <v>44</v>
      </c>
      <c r="G11" s="6" t="s">
        <v>44</v>
      </c>
      <c r="H11" s="6" t="s">
        <v>45</v>
      </c>
      <c r="I11" s="4" t="s">
        <v>13</v>
      </c>
      <c r="J11" s="5">
        <v>40</v>
      </c>
      <c r="K11" s="7">
        <v>222.78</v>
      </c>
      <c r="L11" s="7">
        <f>K11*1.22</f>
        <v>271.79160000000002</v>
      </c>
      <c r="M11" s="7">
        <f>J11*L11</f>
        <v>10871.664000000001</v>
      </c>
      <c r="N11" s="7"/>
      <c r="O11" s="4"/>
      <c r="P11" s="4"/>
      <c r="Q11" s="8" t="s">
        <v>46</v>
      </c>
    </row>
    <row r="12" spans="1:17" x14ac:dyDescent="0.3">
      <c r="A12" s="4" t="s">
        <v>10</v>
      </c>
      <c r="B12" s="4" t="s">
        <v>21</v>
      </c>
      <c r="C12" s="4" t="s">
        <v>11</v>
      </c>
      <c r="D12" s="4" t="s">
        <v>12</v>
      </c>
      <c r="E12" s="5">
        <v>265855</v>
      </c>
      <c r="F12" s="6" t="s">
        <v>47</v>
      </c>
      <c r="G12" s="6" t="s">
        <v>47</v>
      </c>
      <c r="H12" s="6" t="s">
        <v>48</v>
      </c>
      <c r="I12" s="4" t="s">
        <v>13</v>
      </c>
      <c r="J12" s="5">
        <v>60</v>
      </c>
      <c r="K12" s="7">
        <v>3.3</v>
      </c>
      <c r="L12" s="7">
        <f>K12*1.22</f>
        <v>4.0259999999999998</v>
      </c>
      <c r="M12" s="7">
        <f>J12*L12</f>
        <v>241.56</v>
      </c>
      <c r="N12" s="7"/>
      <c r="O12" s="4"/>
      <c r="P12" s="4"/>
      <c r="Q12" s="8" t="s">
        <v>49</v>
      </c>
    </row>
    <row r="13" spans="1:17" x14ac:dyDescent="0.3">
      <c r="A13" s="4" t="s">
        <v>10</v>
      </c>
      <c r="B13" s="4" t="s">
        <v>21</v>
      </c>
      <c r="C13" s="4" t="s">
        <v>11</v>
      </c>
      <c r="D13" s="4" t="s">
        <v>12</v>
      </c>
      <c r="E13" s="5">
        <v>261340</v>
      </c>
      <c r="F13" s="6" t="s">
        <v>50</v>
      </c>
      <c r="G13" s="6" t="s">
        <v>50</v>
      </c>
      <c r="H13" s="6" t="s">
        <v>51</v>
      </c>
      <c r="I13" s="4" t="s">
        <v>13</v>
      </c>
      <c r="J13" s="5">
        <v>1</v>
      </c>
      <c r="K13" s="7">
        <v>5948.78</v>
      </c>
      <c r="L13" s="7">
        <f>K13*1.22</f>
        <v>7257.5115999999998</v>
      </c>
      <c r="M13" s="7">
        <f>J13*L13</f>
        <v>7257.5115999999998</v>
      </c>
      <c r="N13" s="7"/>
      <c r="O13" s="4"/>
      <c r="P13" s="4"/>
      <c r="Q13" s="8" t="s">
        <v>52</v>
      </c>
    </row>
    <row r="14" spans="1:17" x14ac:dyDescent="0.3">
      <c r="A14" s="4" t="s">
        <v>10</v>
      </c>
      <c r="B14" s="4" t="s">
        <v>21</v>
      </c>
      <c r="C14" s="4" t="s">
        <v>11</v>
      </c>
      <c r="D14" s="4" t="s">
        <v>12</v>
      </c>
      <c r="E14" s="5">
        <v>261344</v>
      </c>
      <c r="F14" s="6" t="s">
        <v>53</v>
      </c>
      <c r="G14" s="6" t="s">
        <v>53</v>
      </c>
      <c r="H14" s="6" t="s">
        <v>54</v>
      </c>
      <c r="I14" s="4" t="s">
        <v>13</v>
      </c>
      <c r="J14" s="5">
        <v>1</v>
      </c>
      <c r="K14" s="7">
        <v>1319.32</v>
      </c>
      <c r="L14" s="7">
        <f>K14*1.22</f>
        <v>1609.5703999999998</v>
      </c>
      <c r="M14" s="7">
        <f>J14*L14</f>
        <v>1609.5703999999998</v>
      </c>
      <c r="N14" s="7"/>
      <c r="O14" s="4"/>
      <c r="P14" s="4"/>
      <c r="Q14" s="8" t="s">
        <v>55</v>
      </c>
    </row>
    <row r="15" spans="1:17" x14ac:dyDescent="0.3">
      <c r="A15" s="4" t="s">
        <v>10</v>
      </c>
      <c r="B15" s="4" t="s">
        <v>21</v>
      </c>
      <c r="C15" s="4" t="s">
        <v>11</v>
      </c>
      <c r="D15" s="4" t="s">
        <v>12</v>
      </c>
      <c r="E15" s="5">
        <v>269864</v>
      </c>
      <c r="F15" s="6" t="s">
        <v>56</v>
      </c>
      <c r="G15" s="6" t="s">
        <v>56</v>
      </c>
      <c r="H15" s="6" t="s">
        <v>57</v>
      </c>
      <c r="I15" s="4" t="s">
        <v>13</v>
      </c>
      <c r="J15" s="5">
        <v>12</v>
      </c>
      <c r="K15" s="7">
        <v>9.58</v>
      </c>
      <c r="L15" s="7">
        <f>K15*1.22</f>
        <v>11.6876</v>
      </c>
      <c r="M15" s="7">
        <f>J15*L15</f>
        <v>140.25119999999998</v>
      </c>
      <c r="N15" s="7"/>
      <c r="O15" s="4"/>
      <c r="P15" s="4"/>
      <c r="Q15" s="8" t="s">
        <v>58</v>
      </c>
    </row>
    <row r="16" spans="1:17" x14ac:dyDescent="0.3">
      <c r="A16" s="4" t="s">
        <v>10</v>
      </c>
      <c r="B16" s="4" t="s">
        <v>21</v>
      </c>
      <c r="C16" s="4" t="s">
        <v>11</v>
      </c>
      <c r="D16" s="4" t="s">
        <v>12</v>
      </c>
      <c r="E16" s="5">
        <v>269865</v>
      </c>
      <c r="F16" s="6" t="s">
        <v>59</v>
      </c>
      <c r="G16" s="6" t="s">
        <v>59</v>
      </c>
      <c r="H16" s="6" t="s">
        <v>60</v>
      </c>
      <c r="I16" s="4" t="s">
        <v>13</v>
      </c>
      <c r="J16" s="5">
        <v>16</v>
      </c>
      <c r="K16" s="7">
        <v>7.5</v>
      </c>
      <c r="L16" s="7">
        <f>K16*1.22</f>
        <v>9.15</v>
      </c>
      <c r="M16" s="7">
        <f>J16*L16</f>
        <v>146.4</v>
      </c>
      <c r="N16" s="7"/>
      <c r="O16" s="4"/>
      <c r="P16" s="4"/>
      <c r="Q16" s="8" t="s">
        <v>61</v>
      </c>
    </row>
    <row r="17" spans="1:17" x14ac:dyDescent="0.3">
      <c r="A17" s="4" t="s">
        <v>10</v>
      </c>
      <c r="B17" s="4" t="s">
        <v>21</v>
      </c>
      <c r="C17" s="4" t="s">
        <v>11</v>
      </c>
      <c r="D17" s="4" t="s">
        <v>12</v>
      </c>
      <c r="E17" s="5">
        <v>269866</v>
      </c>
      <c r="F17" s="6" t="s">
        <v>62</v>
      </c>
      <c r="G17" s="6" t="s">
        <v>62</v>
      </c>
      <c r="H17" s="6" t="s">
        <v>63</v>
      </c>
      <c r="I17" s="4" t="s">
        <v>13</v>
      </c>
      <c r="J17" s="5">
        <v>16</v>
      </c>
      <c r="K17" s="7">
        <v>7.5</v>
      </c>
      <c r="L17" s="7">
        <f>K17*1.22</f>
        <v>9.15</v>
      </c>
      <c r="M17" s="7">
        <f>J17*L17</f>
        <v>146.4</v>
      </c>
      <c r="N17" s="7"/>
      <c r="O17" s="4"/>
      <c r="P17" s="4"/>
      <c r="Q17" s="8" t="s">
        <v>64</v>
      </c>
    </row>
    <row r="18" spans="1:17" x14ac:dyDescent="0.3">
      <c r="A18" s="4" t="s">
        <v>10</v>
      </c>
      <c r="B18" s="4" t="s">
        <v>21</v>
      </c>
      <c r="C18" s="4" t="s">
        <v>11</v>
      </c>
      <c r="D18" s="4" t="s">
        <v>12</v>
      </c>
      <c r="E18" s="5">
        <v>269867</v>
      </c>
      <c r="F18" s="6" t="s">
        <v>65</v>
      </c>
      <c r="G18" s="6" t="s">
        <v>65</v>
      </c>
      <c r="H18" s="6" t="s">
        <v>66</v>
      </c>
      <c r="I18" s="4" t="s">
        <v>13</v>
      </c>
      <c r="J18" s="5">
        <v>1</v>
      </c>
      <c r="K18" s="7">
        <v>97.28</v>
      </c>
      <c r="L18" s="7">
        <f>K18*1.22</f>
        <v>118.6816</v>
      </c>
      <c r="M18" s="7">
        <f>J18*L18</f>
        <v>118.6816</v>
      </c>
      <c r="N18" s="7"/>
      <c r="O18" s="4"/>
      <c r="P18" s="4"/>
      <c r="Q18" s="8" t="s">
        <v>67</v>
      </c>
    </row>
    <row r="19" spans="1:17" x14ac:dyDescent="0.3">
      <c r="A19" s="4" t="s">
        <v>10</v>
      </c>
      <c r="B19" s="4" t="s">
        <v>21</v>
      </c>
      <c r="C19" s="4" t="s">
        <v>11</v>
      </c>
      <c r="D19" s="4" t="s">
        <v>12</v>
      </c>
      <c r="E19" s="5">
        <v>269835</v>
      </c>
      <c r="F19" s="6" t="s">
        <v>68</v>
      </c>
      <c r="G19" s="6" t="s">
        <v>68</v>
      </c>
      <c r="H19" s="6" t="s">
        <v>69</v>
      </c>
      <c r="I19" s="4" t="s">
        <v>13</v>
      </c>
      <c r="J19" s="5">
        <v>2</v>
      </c>
      <c r="K19" s="7">
        <v>1314.19</v>
      </c>
      <c r="L19" s="7">
        <f>K19*1.22</f>
        <v>1603.3117999999999</v>
      </c>
      <c r="M19" s="7">
        <f>J19*L19</f>
        <v>3206.6235999999999</v>
      </c>
      <c r="N19" s="7"/>
      <c r="O19" s="4"/>
      <c r="P19" s="4"/>
      <c r="Q19" s="8" t="s">
        <v>70</v>
      </c>
    </row>
    <row r="20" spans="1:17" x14ac:dyDescent="0.3">
      <c r="A20" s="4" t="s">
        <v>10</v>
      </c>
      <c r="B20" s="4" t="s">
        <v>21</v>
      </c>
      <c r="C20" s="4" t="s">
        <v>11</v>
      </c>
      <c r="D20" s="4" t="s">
        <v>12</v>
      </c>
      <c r="E20" s="5">
        <v>261354</v>
      </c>
      <c r="F20" s="6" t="s">
        <v>71</v>
      </c>
      <c r="G20" s="6" t="s">
        <v>71</v>
      </c>
      <c r="H20" s="6" t="s">
        <v>72</v>
      </c>
      <c r="I20" s="4" t="s">
        <v>13</v>
      </c>
      <c r="J20" s="5">
        <v>1</v>
      </c>
      <c r="K20" s="7">
        <v>1459.58</v>
      </c>
      <c r="L20" s="7">
        <f>K20*1.22</f>
        <v>1780.6876</v>
      </c>
      <c r="M20" s="7">
        <f>J20*L20</f>
        <v>1780.6876</v>
      </c>
      <c r="N20" s="7"/>
      <c r="O20" s="4"/>
      <c r="P20" s="4"/>
      <c r="Q20" s="8" t="s">
        <v>73</v>
      </c>
    </row>
    <row r="21" spans="1:17" x14ac:dyDescent="0.3">
      <c r="A21" s="4" t="s">
        <v>10</v>
      </c>
      <c r="B21" s="4" t="s">
        <v>21</v>
      </c>
      <c r="C21" s="4" t="s">
        <v>11</v>
      </c>
      <c r="D21" s="4" t="s">
        <v>12</v>
      </c>
      <c r="E21" s="5">
        <v>261355</v>
      </c>
      <c r="F21" s="6" t="s">
        <v>74</v>
      </c>
      <c r="G21" s="6" t="s">
        <v>74</v>
      </c>
      <c r="H21" s="6" t="s">
        <v>75</v>
      </c>
      <c r="I21" s="4" t="s">
        <v>13</v>
      </c>
      <c r="J21" s="5">
        <v>1</v>
      </c>
      <c r="K21" s="7">
        <v>86.13</v>
      </c>
      <c r="L21" s="7">
        <f>K21*1.22</f>
        <v>105.07859999999999</v>
      </c>
      <c r="M21" s="7">
        <f>J21*L21</f>
        <v>105.07859999999999</v>
      </c>
      <c r="N21" s="7"/>
      <c r="O21" s="4"/>
      <c r="P21" s="4"/>
      <c r="Q21" s="8" t="s">
        <v>76</v>
      </c>
    </row>
    <row r="22" spans="1:17" x14ac:dyDescent="0.3">
      <c r="A22" s="4" t="s">
        <v>10</v>
      </c>
      <c r="B22" s="4" t="s">
        <v>21</v>
      </c>
      <c r="C22" s="4" t="s">
        <v>11</v>
      </c>
      <c r="D22" s="4" t="s">
        <v>12</v>
      </c>
      <c r="E22" s="5">
        <v>261356</v>
      </c>
      <c r="F22" s="6" t="s">
        <v>77</v>
      </c>
      <c r="G22" s="6" t="s">
        <v>77</v>
      </c>
      <c r="H22" s="6" t="s">
        <v>78</v>
      </c>
      <c r="I22" s="4" t="s">
        <v>13</v>
      </c>
      <c r="J22" s="5">
        <v>3</v>
      </c>
      <c r="K22" s="7">
        <v>18286.689999999999</v>
      </c>
      <c r="L22" s="7">
        <f>K22*1.22</f>
        <v>22309.761799999997</v>
      </c>
      <c r="M22" s="7">
        <f>J22*L22</f>
        <v>66929.285399999993</v>
      </c>
      <c r="N22" s="7"/>
      <c r="O22" s="4"/>
      <c r="P22" s="4"/>
      <c r="Q22" s="8" t="s">
        <v>79</v>
      </c>
    </row>
    <row r="23" spans="1:17" x14ac:dyDescent="0.3">
      <c r="A23" s="4" t="s">
        <v>10</v>
      </c>
      <c r="B23" s="4" t="s">
        <v>21</v>
      </c>
      <c r="C23" s="4" t="s">
        <v>11</v>
      </c>
      <c r="D23" s="4" t="s">
        <v>12</v>
      </c>
      <c r="E23" s="5">
        <v>269340</v>
      </c>
      <c r="F23" s="6" t="s">
        <v>80</v>
      </c>
      <c r="G23" s="6" t="s">
        <v>80</v>
      </c>
      <c r="H23" s="6" t="s">
        <v>81</v>
      </c>
      <c r="I23" s="4" t="s">
        <v>13</v>
      </c>
      <c r="J23" s="5">
        <v>72</v>
      </c>
      <c r="K23" s="7">
        <v>1539.41</v>
      </c>
      <c r="L23" s="7">
        <f>K23*1.22</f>
        <v>1878.0802000000001</v>
      </c>
      <c r="M23" s="7">
        <f>J23*L23</f>
        <v>135221.77439999999</v>
      </c>
      <c r="N23" s="7"/>
      <c r="O23" s="4"/>
      <c r="P23" s="4"/>
      <c r="Q23" s="8" t="s">
        <v>82</v>
      </c>
    </row>
    <row r="24" spans="1:17" x14ac:dyDescent="0.3">
      <c r="A24" s="4" t="s">
        <v>10</v>
      </c>
      <c r="B24" s="4" t="s">
        <v>21</v>
      </c>
      <c r="C24" s="4" t="s">
        <v>11</v>
      </c>
      <c r="D24" s="4" t="s">
        <v>12</v>
      </c>
      <c r="E24" s="5">
        <v>261357</v>
      </c>
      <c r="F24" s="6" t="s">
        <v>83</v>
      </c>
      <c r="G24" s="6" t="s">
        <v>83</v>
      </c>
      <c r="H24" s="6" t="s">
        <v>84</v>
      </c>
      <c r="I24" s="4" t="s">
        <v>13</v>
      </c>
      <c r="J24" s="5">
        <v>3</v>
      </c>
      <c r="K24" s="7">
        <v>4511.6099999999997</v>
      </c>
      <c r="L24" s="7">
        <f>K24*1.22</f>
        <v>5504.1641999999993</v>
      </c>
      <c r="M24" s="7">
        <f>J24*L24</f>
        <v>16512.492599999998</v>
      </c>
      <c r="N24" s="7"/>
      <c r="O24" s="4"/>
      <c r="P24" s="4"/>
      <c r="Q24" s="8" t="s">
        <v>85</v>
      </c>
    </row>
    <row r="25" spans="1:17" x14ac:dyDescent="0.3">
      <c r="A25" s="4" t="s">
        <v>10</v>
      </c>
      <c r="B25" s="4" t="s">
        <v>21</v>
      </c>
      <c r="C25" s="4" t="s">
        <v>11</v>
      </c>
      <c r="D25" s="4" t="s">
        <v>12</v>
      </c>
      <c r="E25" s="5">
        <v>261358</v>
      </c>
      <c r="F25" s="6" t="s">
        <v>86</v>
      </c>
      <c r="G25" s="6" t="s">
        <v>86</v>
      </c>
      <c r="H25" s="6" t="s">
        <v>87</v>
      </c>
      <c r="I25" s="4" t="s">
        <v>13</v>
      </c>
      <c r="J25" s="5">
        <v>16</v>
      </c>
      <c r="K25" s="7">
        <v>3604.32</v>
      </c>
      <c r="L25" s="7">
        <f>K25*1.22</f>
        <v>4397.2704000000003</v>
      </c>
      <c r="M25" s="7">
        <f>J25*L25</f>
        <v>70356.326400000005</v>
      </c>
      <c r="N25" s="7"/>
      <c r="O25" s="4"/>
      <c r="P25" s="4"/>
      <c r="Q25" s="8" t="s">
        <v>88</v>
      </c>
    </row>
    <row r="26" spans="1:17" x14ac:dyDescent="0.3">
      <c r="A26" s="4" t="s">
        <v>10</v>
      </c>
      <c r="B26" s="4" t="s">
        <v>21</v>
      </c>
      <c r="C26" s="4" t="s">
        <v>11</v>
      </c>
      <c r="D26" s="4" t="s">
        <v>12</v>
      </c>
      <c r="E26" s="5">
        <v>261359</v>
      </c>
      <c r="F26" s="6" t="s">
        <v>89</v>
      </c>
      <c r="G26" s="6" t="s">
        <v>89</v>
      </c>
      <c r="H26" s="6" t="s">
        <v>90</v>
      </c>
      <c r="I26" s="4" t="s">
        <v>13</v>
      </c>
      <c r="J26" s="5">
        <v>15</v>
      </c>
      <c r="K26" s="7">
        <v>2257.35</v>
      </c>
      <c r="L26" s="7">
        <f>K26*1.22</f>
        <v>2753.9669999999996</v>
      </c>
      <c r="M26" s="7">
        <f>J26*L26</f>
        <v>41309.504999999997</v>
      </c>
      <c r="N26" s="7"/>
      <c r="O26" s="4"/>
      <c r="P26" s="4"/>
      <c r="Q26" s="8" t="s">
        <v>91</v>
      </c>
    </row>
    <row r="27" spans="1:17" x14ac:dyDescent="0.3">
      <c r="A27" s="4" t="s">
        <v>10</v>
      </c>
      <c r="B27" s="4" t="s">
        <v>21</v>
      </c>
      <c r="C27" s="4" t="s">
        <v>11</v>
      </c>
      <c r="D27" s="4" t="s">
        <v>12</v>
      </c>
      <c r="E27" s="5">
        <v>261360</v>
      </c>
      <c r="F27" s="6" t="s">
        <v>92</v>
      </c>
      <c r="G27" s="6" t="s">
        <v>92</v>
      </c>
      <c r="H27" s="6" t="s">
        <v>93</v>
      </c>
      <c r="I27" s="4" t="s">
        <v>13</v>
      </c>
      <c r="J27" s="5">
        <v>8</v>
      </c>
      <c r="K27" s="7">
        <v>2733.77</v>
      </c>
      <c r="L27" s="7">
        <f>K27*1.22</f>
        <v>3335.1994</v>
      </c>
      <c r="M27" s="7">
        <f>J27*L27</f>
        <v>26681.5952</v>
      </c>
      <c r="N27" s="7"/>
      <c r="O27" s="4"/>
      <c r="P27" s="4"/>
      <c r="Q27" s="8" t="s">
        <v>94</v>
      </c>
    </row>
    <row r="28" spans="1:17" x14ac:dyDescent="0.3">
      <c r="A28" s="4" t="s">
        <v>10</v>
      </c>
      <c r="B28" s="4" t="s">
        <v>21</v>
      </c>
      <c r="C28" s="4" t="s">
        <v>11</v>
      </c>
      <c r="D28" s="4" t="s">
        <v>12</v>
      </c>
      <c r="E28" s="5">
        <v>261372</v>
      </c>
      <c r="F28" s="6" t="s">
        <v>95</v>
      </c>
      <c r="G28" s="6" t="s">
        <v>95</v>
      </c>
      <c r="H28" s="6" t="s">
        <v>96</v>
      </c>
      <c r="I28" s="4" t="s">
        <v>13</v>
      </c>
      <c r="J28" s="5">
        <v>16</v>
      </c>
      <c r="K28" s="7">
        <v>8479.33</v>
      </c>
      <c r="L28" s="7">
        <f>K28*1.22</f>
        <v>10344.7826</v>
      </c>
      <c r="M28" s="7">
        <f>J28*L28</f>
        <v>165516.52160000001</v>
      </c>
      <c r="N28" s="7"/>
      <c r="O28" s="4"/>
      <c r="P28" s="4"/>
      <c r="Q28" s="8" t="s">
        <v>97</v>
      </c>
    </row>
    <row r="29" spans="1:17" x14ac:dyDescent="0.3">
      <c r="A29" s="4" t="s">
        <v>10</v>
      </c>
      <c r="B29" s="4" t="s">
        <v>21</v>
      </c>
      <c r="C29" s="4" t="s">
        <v>11</v>
      </c>
      <c r="D29" s="4" t="s">
        <v>12</v>
      </c>
      <c r="E29" s="5">
        <v>261371</v>
      </c>
      <c r="F29" s="6" t="s">
        <v>98</v>
      </c>
      <c r="G29" s="6" t="s">
        <v>98</v>
      </c>
      <c r="H29" s="6" t="s">
        <v>99</v>
      </c>
      <c r="I29" s="4" t="s">
        <v>13</v>
      </c>
      <c r="J29" s="5">
        <v>4</v>
      </c>
      <c r="K29" s="7">
        <v>2511.04</v>
      </c>
      <c r="L29" s="7">
        <f>K29*1.22</f>
        <v>3063.4688000000001</v>
      </c>
      <c r="M29" s="7">
        <f>J29*L29</f>
        <v>12253.8752</v>
      </c>
      <c r="N29" s="7"/>
      <c r="O29" s="4"/>
      <c r="P29" s="4"/>
      <c r="Q29" s="8" t="s">
        <v>100</v>
      </c>
    </row>
    <row r="30" spans="1:17" x14ac:dyDescent="0.3">
      <c r="A30" s="4" t="s">
        <v>10</v>
      </c>
      <c r="B30" s="4" t="s">
        <v>21</v>
      </c>
      <c r="C30" s="4" t="s">
        <v>11</v>
      </c>
      <c r="D30" s="4" t="s">
        <v>12</v>
      </c>
      <c r="E30" s="5">
        <v>269839</v>
      </c>
      <c r="F30" s="6" t="s">
        <v>101</v>
      </c>
      <c r="G30" s="6" t="s">
        <v>101</v>
      </c>
      <c r="H30" s="6" t="s">
        <v>102</v>
      </c>
      <c r="I30" s="4" t="s">
        <v>13</v>
      </c>
      <c r="J30" s="5">
        <v>20</v>
      </c>
      <c r="K30" s="7">
        <v>5.3</v>
      </c>
      <c r="L30" s="7">
        <f>K30*1.22</f>
        <v>6.4659999999999993</v>
      </c>
      <c r="M30" s="7">
        <f>J30*L30</f>
        <v>129.32</v>
      </c>
      <c r="N30" s="7"/>
      <c r="O30" s="4"/>
      <c r="P30" s="4"/>
      <c r="Q30" s="8" t="s">
        <v>103</v>
      </c>
    </row>
    <row r="31" spans="1:17" x14ac:dyDescent="0.3">
      <c r="A31" s="4" t="s">
        <v>10</v>
      </c>
      <c r="B31" s="4" t="s">
        <v>21</v>
      </c>
      <c r="C31" s="4" t="s">
        <v>11</v>
      </c>
      <c r="D31" s="4" t="s">
        <v>12</v>
      </c>
      <c r="E31" s="5">
        <v>269924</v>
      </c>
      <c r="F31" s="6" t="s">
        <v>104</v>
      </c>
      <c r="G31" s="6" t="s">
        <v>104</v>
      </c>
      <c r="H31" s="6" t="s">
        <v>105</v>
      </c>
      <c r="I31" s="4" t="s">
        <v>13</v>
      </c>
      <c r="J31" s="5">
        <v>4</v>
      </c>
      <c r="K31" s="7">
        <v>3973.24</v>
      </c>
      <c r="L31" s="7">
        <f>K31*1.22</f>
        <v>4847.3527999999997</v>
      </c>
      <c r="M31" s="7">
        <f>J31*L31</f>
        <v>19389.411199999999</v>
      </c>
      <c r="N31" s="7"/>
      <c r="O31" s="4"/>
      <c r="P31" s="4"/>
      <c r="Q31" s="8" t="s">
        <v>106</v>
      </c>
    </row>
    <row r="32" spans="1:17" x14ac:dyDescent="0.3">
      <c r="A32" s="4" t="s">
        <v>10</v>
      </c>
      <c r="B32" s="4" t="s">
        <v>21</v>
      </c>
      <c r="C32" s="4" t="s">
        <v>11</v>
      </c>
      <c r="D32" s="4" t="s">
        <v>12</v>
      </c>
      <c r="E32" s="5">
        <v>261361</v>
      </c>
      <c r="F32" s="6" t="s">
        <v>107</v>
      </c>
      <c r="G32" s="6" t="s">
        <v>107</v>
      </c>
      <c r="H32" s="6" t="s">
        <v>108</v>
      </c>
      <c r="I32" s="4" t="s">
        <v>13</v>
      </c>
      <c r="J32" s="5">
        <v>4</v>
      </c>
      <c r="K32" s="7">
        <v>262.91000000000003</v>
      </c>
      <c r="L32" s="7">
        <f>K32*1.22</f>
        <v>320.75020000000001</v>
      </c>
      <c r="M32" s="7">
        <f>J32*L32</f>
        <v>1283.0008</v>
      </c>
      <c r="N32" s="7"/>
      <c r="O32" s="4"/>
      <c r="P32" s="4"/>
      <c r="Q32" s="8" t="s">
        <v>109</v>
      </c>
    </row>
    <row r="33" spans="1:17" x14ac:dyDescent="0.3">
      <c r="A33" s="4" t="s">
        <v>10</v>
      </c>
      <c r="B33" s="4" t="s">
        <v>21</v>
      </c>
      <c r="C33" s="4" t="s">
        <v>11</v>
      </c>
      <c r="D33" s="4" t="s">
        <v>12</v>
      </c>
      <c r="E33" s="5">
        <v>261362</v>
      </c>
      <c r="F33" s="6" t="s">
        <v>110</v>
      </c>
      <c r="G33" s="6" t="s">
        <v>110</v>
      </c>
      <c r="H33" s="6" t="s">
        <v>111</v>
      </c>
      <c r="I33" s="4" t="s">
        <v>13</v>
      </c>
      <c r="J33" s="5">
        <v>4</v>
      </c>
      <c r="K33" s="7">
        <v>334.07</v>
      </c>
      <c r="L33" s="7">
        <f>K33*1.22</f>
        <v>407.56540000000001</v>
      </c>
      <c r="M33" s="7">
        <f>J33*L33</f>
        <v>1630.2616</v>
      </c>
      <c r="N33" s="7"/>
      <c r="O33" s="4"/>
      <c r="P33" s="4"/>
      <c r="Q33" s="8" t="s">
        <v>112</v>
      </c>
    </row>
    <row r="34" spans="1:17" x14ac:dyDescent="0.3">
      <c r="A34" s="4" t="s">
        <v>10</v>
      </c>
      <c r="B34" s="4" t="s">
        <v>21</v>
      </c>
      <c r="C34" s="4" t="s">
        <v>11</v>
      </c>
      <c r="D34" s="4" t="s">
        <v>12</v>
      </c>
      <c r="E34" s="5">
        <v>261363</v>
      </c>
      <c r="F34" s="6" t="s">
        <v>113</v>
      </c>
      <c r="G34" s="6" t="s">
        <v>113</v>
      </c>
      <c r="H34" s="6" t="s">
        <v>114</v>
      </c>
      <c r="I34" s="4" t="s">
        <v>13</v>
      </c>
      <c r="J34" s="5">
        <v>1</v>
      </c>
      <c r="K34" s="7">
        <v>36101.68</v>
      </c>
      <c r="L34" s="7">
        <f>K34*1.22</f>
        <v>44044.049599999998</v>
      </c>
      <c r="M34" s="7">
        <f>J34*L34</f>
        <v>44044.049599999998</v>
      </c>
      <c r="N34" s="7"/>
      <c r="O34" s="4"/>
      <c r="P34" s="4"/>
      <c r="Q34" s="8" t="s">
        <v>115</v>
      </c>
    </row>
    <row r="35" spans="1:17" x14ac:dyDescent="0.3">
      <c r="A35" s="4" t="s">
        <v>10</v>
      </c>
      <c r="B35" s="4" t="s">
        <v>21</v>
      </c>
      <c r="C35" s="4" t="s">
        <v>11</v>
      </c>
      <c r="D35" s="4" t="s">
        <v>12</v>
      </c>
      <c r="E35" s="5">
        <v>261346</v>
      </c>
      <c r="F35" s="6" t="s">
        <v>116</v>
      </c>
      <c r="G35" s="6" t="s">
        <v>116</v>
      </c>
      <c r="H35" s="6" t="s">
        <v>117</v>
      </c>
      <c r="I35" s="4" t="s">
        <v>13</v>
      </c>
      <c r="J35" s="5">
        <v>1</v>
      </c>
      <c r="K35" s="7">
        <v>20720.2</v>
      </c>
      <c r="L35" s="7">
        <f>K35*1.22</f>
        <v>25278.644</v>
      </c>
      <c r="M35" s="7">
        <f>J35*L35</f>
        <v>25278.644</v>
      </c>
      <c r="N35" s="7"/>
      <c r="O35" s="4"/>
      <c r="P35" s="4"/>
      <c r="Q35" s="8" t="s">
        <v>118</v>
      </c>
    </row>
    <row r="36" spans="1:17" x14ac:dyDescent="0.3">
      <c r="A36" s="4" t="s">
        <v>10</v>
      </c>
      <c r="B36" s="4" t="s">
        <v>21</v>
      </c>
      <c r="C36" s="4" t="s">
        <v>11</v>
      </c>
      <c r="D36" s="4" t="s">
        <v>12</v>
      </c>
      <c r="E36" s="5">
        <v>261364</v>
      </c>
      <c r="F36" s="6" t="s">
        <v>119</v>
      </c>
      <c r="G36" s="6" t="s">
        <v>119</v>
      </c>
      <c r="H36" s="6" t="s">
        <v>120</v>
      </c>
      <c r="I36" s="4" t="s">
        <v>13</v>
      </c>
      <c r="J36" s="5">
        <v>15</v>
      </c>
      <c r="K36" s="7">
        <v>1329.44</v>
      </c>
      <c r="L36" s="7">
        <f>K36*1.22</f>
        <v>1621.9168</v>
      </c>
      <c r="M36" s="7">
        <f>J36*L36</f>
        <v>24328.752</v>
      </c>
      <c r="N36" s="7"/>
      <c r="O36" s="4"/>
      <c r="P36" s="4"/>
      <c r="Q36" s="8" t="s">
        <v>121</v>
      </c>
    </row>
    <row r="37" spans="1:17" x14ac:dyDescent="0.3">
      <c r="A37" s="4" t="s">
        <v>10</v>
      </c>
      <c r="B37" s="4" t="s">
        <v>21</v>
      </c>
      <c r="C37" s="4" t="s">
        <v>11</v>
      </c>
      <c r="D37" s="4" t="s">
        <v>12</v>
      </c>
      <c r="E37" s="5">
        <v>261390</v>
      </c>
      <c r="F37" s="6" t="s">
        <v>122</v>
      </c>
      <c r="G37" s="6" t="s">
        <v>122</v>
      </c>
      <c r="H37" s="6" t="s">
        <v>123</v>
      </c>
      <c r="I37" s="4" t="s">
        <v>13</v>
      </c>
      <c r="J37" s="5">
        <v>8</v>
      </c>
      <c r="K37" s="7">
        <v>1038.6400000000001</v>
      </c>
      <c r="L37" s="7">
        <f>K37*1.22</f>
        <v>1267.1408000000001</v>
      </c>
      <c r="M37" s="7">
        <f>J37*L37</f>
        <v>10137.126400000001</v>
      </c>
      <c r="N37" s="7"/>
      <c r="O37" s="4"/>
      <c r="P37" s="4"/>
      <c r="Q37" s="8" t="s">
        <v>124</v>
      </c>
    </row>
    <row r="38" spans="1:17" x14ac:dyDescent="0.3">
      <c r="A38" s="4" t="s">
        <v>10</v>
      </c>
      <c r="B38" s="4" t="s">
        <v>21</v>
      </c>
      <c r="C38" s="4" t="s">
        <v>11</v>
      </c>
      <c r="D38" s="4" t="s">
        <v>12</v>
      </c>
      <c r="E38" s="5">
        <v>261401</v>
      </c>
      <c r="F38" s="6" t="s">
        <v>125</v>
      </c>
      <c r="G38" s="6" t="s">
        <v>125</v>
      </c>
      <c r="H38" s="6" t="s">
        <v>126</v>
      </c>
      <c r="I38" s="4" t="s">
        <v>13</v>
      </c>
      <c r="J38" s="5">
        <v>3</v>
      </c>
      <c r="K38" s="7">
        <v>2034.02</v>
      </c>
      <c r="L38" s="7">
        <f>K38*1.22</f>
        <v>2481.5043999999998</v>
      </c>
      <c r="M38" s="7">
        <f>J38*L38</f>
        <v>7444.5131999999994</v>
      </c>
      <c r="N38" s="7"/>
      <c r="O38" s="4"/>
      <c r="P38" s="4"/>
      <c r="Q38" s="8" t="s">
        <v>127</v>
      </c>
    </row>
    <row r="39" spans="1:17" x14ac:dyDescent="0.3">
      <c r="A39" s="4" t="s">
        <v>10</v>
      </c>
      <c r="B39" s="4" t="s">
        <v>21</v>
      </c>
      <c r="C39" s="4" t="s">
        <v>11</v>
      </c>
      <c r="D39" s="4" t="s">
        <v>12</v>
      </c>
      <c r="E39" s="5">
        <v>261400</v>
      </c>
      <c r="F39" s="6" t="s">
        <v>128</v>
      </c>
      <c r="G39" s="6" t="s">
        <v>128</v>
      </c>
      <c r="H39" s="6" t="s">
        <v>129</v>
      </c>
      <c r="I39" s="4" t="s">
        <v>13</v>
      </c>
      <c r="J39" s="5">
        <v>2</v>
      </c>
      <c r="K39" s="7">
        <v>3913.73</v>
      </c>
      <c r="L39" s="7">
        <f>K39*1.22</f>
        <v>4774.7506000000003</v>
      </c>
      <c r="M39" s="7">
        <f>J39*L39</f>
        <v>9549.5012000000006</v>
      </c>
      <c r="N39" s="7"/>
      <c r="O39" s="4"/>
      <c r="P39" s="4"/>
      <c r="Q39" s="8" t="s">
        <v>130</v>
      </c>
    </row>
    <row r="40" spans="1:17" x14ac:dyDescent="0.3">
      <c r="A40" s="4" t="s">
        <v>10</v>
      </c>
      <c r="B40" s="4" t="s">
        <v>21</v>
      </c>
      <c r="C40" s="4" t="s">
        <v>11</v>
      </c>
      <c r="D40" s="4" t="s">
        <v>12</v>
      </c>
      <c r="E40" s="5">
        <v>261398</v>
      </c>
      <c r="F40" s="6" t="s">
        <v>131</v>
      </c>
      <c r="G40" s="6" t="s">
        <v>131</v>
      </c>
      <c r="H40" s="6" t="s">
        <v>132</v>
      </c>
      <c r="I40" s="4" t="s">
        <v>13</v>
      </c>
      <c r="J40" s="5">
        <v>4</v>
      </c>
      <c r="K40" s="7">
        <v>664.61</v>
      </c>
      <c r="L40" s="7">
        <f>K40*1.22</f>
        <v>810.82420000000002</v>
      </c>
      <c r="M40" s="7">
        <f>J40*L40</f>
        <v>3243.2968000000001</v>
      </c>
      <c r="N40" s="7"/>
      <c r="O40" s="4"/>
      <c r="P40" s="4"/>
      <c r="Q40" s="8" t="s">
        <v>133</v>
      </c>
    </row>
    <row r="41" spans="1:17" x14ac:dyDescent="0.3">
      <c r="A41" s="4" t="s">
        <v>10</v>
      </c>
      <c r="B41" s="4" t="s">
        <v>21</v>
      </c>
      <c r="C41" s="4" t="s">
        <v>11</v>
      </c>
      <c r="D41" s="4" t="s">
        <v>12</v>
      </c>
      <c r="E41" s="5">
        <v>261388</v>
      </c>
      <c r="F41" s="6" t="s">
        <v>134</v>
      </c>
      <c r="G41" s="6" t="s">
        <v>134</v>
      </c>
      <c r="H41" s="6" t="s">
        <v>135</v>
      </c>
      <c r="I41" s="4" t="s">
        <v>13</v>
      </c>
      <c r="J41" s="5">
        <v>8</v>
      </c>
      <c r="K41" s="7">
        <v>65.81</v>
      </c>
      <c r="L41" s="7">
        <f>K41*1.22</f>
        <v>80.288200000000003</v>
      </c>
      <c r="M41" s="7">
        <f>J41*L41</f>
        <v>642.30560000000003</v>
      </c>
      <c r="N41" s="7"/>
      <c r="O41" s="4"/>
      <c r="P41" s="4"/>
      <c r="Q41" s="8" t="s">
        <v>136</v>
      </c>
    </row>
    <row r="42" spans="1:17" x14ac:dyDescent="0.3">
      <c r="A42" s="4" t="s">
        <v>10</v>
      </c>
      <c r="B42" s="4" t="s">
        <v>21</v>
      </c>
      <c r="C42" s="4" t="s">
        <v>11</v>
      </c>
      <c r="D42" s="4" t="s">
        <v>12</v>
      </c>
      <c r="E42" s="5">
        <v>261399</v>
      </c>
      <c r="F42" s="6" t="s">
        <v>137</v>
      </c>
      <c r="G42" s="6" t="s">
        <v>137</v>
      </c>
      <c r="H42" s="6" t="s">
        <v>138</v>
      </c>
      <c r="I42" s="4" t="s">
        <v>13</v>
      </c>
      <c r="J42" s="5">
        <v>2</v>
      </c>
      <c r="K42" s="7">
        <v>92624.89</v>
      </c>
      <c r="L42" s="7">
        <f>K42*1.22</f>
        <v>113002.3658</v>
      </c>
      <c r="M42" s="7">
        <f>J42*L42</f>
        <v>226004.7316</v>
      </c>
      <c r="N42" s="7"/>
      <c r="O42" s="4"/>
      <c r="P42" s="4"/>
      <c r="Q42" s="8" t="s">
        <v>139</v>
      </c>
    </row>
    <row r="43" spans="1:17" x14ac:dyDescent="0.3">
      <c r="A43" s="4" t="s">
        <v>10</v>
      </c>
      <c r="B43" s="4" t="s">
        <v>21</v>
      </c>
      <c r="C43" s="4" t="s">
        <v>11</v>
      </c>
      <c r="D43" s="4" t="s">
        <v>12</v>
      </c>
      <c r="E43" s="5">
        <v>270057</v>
      </c>
      <c r="F43" s="6" t="s">
        <v>140</v>
      </c>
      <c r="G43" s="6" t="s">
        <v>140</v>
      </c>
      <c r="H43" s="6" t="s">
        <v>141</v>
      </c>
      <c r="I43" s="4" t="s">
        <v>13</v>
      </c>
      <c r="J43" s="5">
        <v>4</v>
      </c>
      <c r="K43" s="7">
        <v>12250.46</v>
      </c>
      <c r="L43" s="7">
        <f>K43*1.22</f>
        <v>14945.561199999998</v>
      </c>
      <c r="M43" s="7">
        <f>J43*L43</f>
        <v>59782.244799999993</v>
      </c>
      <c r="N43" s="7"/>
      <c r="O43" s="4"/>
      <c r="P43" s="4"/>
      <c r="Q43" s="8" t="s">
        <v>142</v>
      </c>
    </row>
    <row r="44" spans="1:17" x14ac:dyDescent="0.3">
      <c r="A44" s="4" t="s">
        <v>10</v>
      </c>
      <c r="B44" s="4" t="s">
        <v>21</v>
      </c>
      <c r="C44" s="4" t="s">
        <v>11</v>
      </c>
      <c r="D44" s="4" t="s">
        <v>12</v>
      </c>
      <c r="E44" s="5">
        <v>269916</v>
      </c>
      <c r="F44" s="6" t="s">
        <v>143</v>
      </c>
      <c r="G44" s="6" t="s">
        <v>143</v>
      </c>
      <c r="H44" s="6" t="s">
        <v>144</v>
      </c>
      <c r="I44" s="4" t="s">
        <v>13</v>
      </c>
      <c r="J44" s="5">
        <v>18</v>
      </c>
      <c r="K44" s="7">
        <v>9629.2000000000007</v>
      </c>
      <c r="L44" s="7">
        <f>K44*1.22</f>
        <v>11747.624</v>
      </c>
      <c r="M44" s="7">
        <f>J44*L44</f>
        <v>211457.23199999999</v>
      </c>
      <c r="N44" s="7"/>
      <c r="O44" s="4"/>
      <c r="P44" s="4"/>
      <c r="Q44" s="8" t="s">
        <v>145</v>
      </c>
    </row>
    <row r="45" spans="1:17" x14ac:dyDescent="0.3">
      <c r="A45" s="4" t="s">
        <v>10</v>
      </c>
      <c r="B45" s="4" t="s">
        <v>21</v>
      </c>
      <c r="C45" s="4" t="s">
        <v>11</v>
      </c>
      <c r="D45" s="4" t="s">
        <v>12</v>
      </c>
      <c r="E45" s="5">
        <v>269961</v>
      </c>
      <c r="F45" s="6" t="s">
        <v>146</v>
      </c>
      <c r="G45" s="6" t="s">
        <v>146</v>
      </c>
      <c r="H45" s="6" t="s">
        <v>147</v>
      </c>
      <c r="I45" s="4" t="s">
        <v>13</v>
      </c>
      <c r="J45" s="5">
        <v>10</v>
      </c>
      <c r="K45" s="7">
        <v>154.65</v>
      </c>
      <c r="L45" s="7">
        <f>K45*1.22</f>
        <v>188.673</v>
      </c>
      <c r="M45" s="7">
        <f>J45*L45</f>
        <v>1886.73</v>
      </c>
      <c r="N45" s="7"/>
      <c r="O45" s="4"/>
      <c r="P45" s="4"/>
      <c r="Q45" s="8" t="s">
        <v>148</v>
      </c>
    </row>
    <row r="46" spans="1:17" x14ac:dyDescent="0.3">
      <c r="A46" s="4" t="s">
        <v>10</v>
      </c>
      <c r="B46" s="4" t="s">
        <v>21</v>
      </c>
      <c r="C46" s="4" t="s">
        <v>11</v>
      </c>
      <c r="D46" s="4" t="s">
        <v>12</v>
      </c>
      <c r="E46" s="5">
        <v>269962</v>
      </c>
      <c r="F46" s="6" t="s">
        <v>149</v>
      </c>
      <c r="G46" s="6" t="s">
        <v>149</v>
      </c>
      <c r="H46" s="6" t="s">
        <v>150</v>
      </c>
      <c r="I46" s="4" t="s">
        <v>13</v>
      </c>
      <c r="J46" s="5">
        <v>2</v>
      </c>
      <c r="K46" s="7">
        <v>7906.01</v>
      </c>
      <c r="L46" s="7">
        <f>K46*1.22</f>
        <v>9645.3322000000007</v>
      </c>
      <c r="M46" s="7">
        <f>J46*L46</f>
        <v>19290.664400000001</v>
      </c>
      <c r="N46" s="7"/>
      <c r="O46" s="4"/>
      <c r="P46" s="4"/>
      <c r="Q46" s="8" t="s">
        <v>151</v>
      </c>
    </row>
    <row r="47" spans="1:17" x14ac:dyDescent="0.3">
      <c r="A47" s="4" t="s">
        <v>10</v>
      </c>
      <c r="B47" s="4" t="s">
        <v>21</v>
      </c>
      <c r="C47" s="4" t="s">
        <v>11</v>
      </c>
      <c r="D47" s="4" t="s">
        <v>12</v>
      </c>
      <c r="E47" s="5">
        <v>261394</v>
      </c>
      <c r="F47" s="6" t="s">
        <v>152</v>
      </c>
      <c r="G47" s="6" t="s">
        <v>152</v>
      </c>
      <c r="H47" s="6" t="s">
        <v>153</v>
      </c>
      <c r="I47" s="4" t="s">
        <v>13</v>
      </c>
      <c r="J47" s="5">
        <v>1</v>
      </c>
      <c r="K47" s="7">
        <v>205.21</v>
      </c>
      <c r="L47" s="7">
        <f>K47*1.22</f>
        <v>250.3562</v>
      </c>
      <c r="M47" s="7">
        <f>J47*L47</f>
        <v>250.3562</v>
      </c>
      <c r="N47" s="7"/>
      <c r="O47" s="4"/>
      <c r="P47" s="4"/>
      <c r="Q47" s="8" t="s">
        <v>154</v>
      </c>
    </row>
    <row r="48" spans="1:17" x14ac:dyDescent="0.3">
      <c r="A48" s="4" t="s">
        <v>10</v>
      </c>
      <c r="B48" s="4" t="s">
        <v>21</v>
      </c>
      <c r="C48" s="4" t="s">
        <v>11</v>
      </c>
      <c r="D48" s="4" t="s">
        <v>12</v>
      </c>
      <c r="E48" s="5">
        <v>261397</v>
      </c>
      <c r="F48" s="6" t="s">
        <v>155</v>
      </c>
      <c r="G48" s="6" t="s">
        <v>155</v>
      </c>
      <c r="H48" s="6" t="s">
        <v>156</v>
      </c>
      <c r="I48" s="4" t="s">
        <v>13</v>
      </c>
      <c r="J48" s="5">
        <v>1</v>
      </c>
      <c r="K48" s="7">
        <v>16928.7</v>
      </c>
      <c r="L48" s="7">
        <f>K48*1.22</f>
        <v>20653.013999999999</v>
      </c>
      <c r="M48" s="7">
        <f>J48*L48</f>
        <v>20653.013999999999</v>
      </c>
      <c r="N48" s="7"/>
      <c r="O48" s="4"/>
      <c r="P48" s="4"/>
      <c r="Q48" s="8" t="s">
        <v>157</v>
      </c>
    </row>
    <row r="49" spans="1:17" x14ac:dyDescent="0.3">
      <c r="A49" s="4" t="s">
        <v>10</v>
      </c>
      <c r="B49" s="4" t="s">
        <v>21</v>
      </c>
      <c r="C49" s="4" t="s">
        <v>11</v>
      </c>
      <c r="D49" s="4" t="s">
        <v>12</v>
      </c>
      <c r="E49" s="5">
        <v>269959</v>
      </c>
      <c r="F49" s="6" t="s">
        <v>158</v>
      </c>
      <c r="G49" s="6" t="s">
        <v>158</v>
      </c>
      <c r="H49" s="6" t="s">
        <v>159</v>
      </c>
      <c r="I49" s="4" t="s">
        <v>13</v>
      </c>
      <c r="J49" s="5">
        <v>4</v>
      </c>
      <c r="K49" s="7">
        <v>705.06</v>
      </c>
      <c r="L49" s="7">
        <f>K49*1.22</f>
        <v>860.17319999999995</v>
      </c>
      <c r="M49" s="7">
        <f>J49*L49</f>
        <v>3440.6927999999998</v>
      </c>
      <c r="N49" s="7"/>
      <c r="O49" s="4"/>
      <c r="P49" s="4"/>
      <c r="Q49" s="8" t="s">
        <v>160</v>
      </c>
    </row>
    <row r="50" spans="1:17" x14ac:dyDescent="0.3">
      <c r="A50" s="4" t="s">
        <v>10</v>
      </c>
      <c r="B50" s="4" t="s">
        <v>21</v>
      </c>
      <c r="C50" s="4" t="s">
        <v>11</v>
      </c>
      <c r="D50" s="4" t="s">
        <v>12</v>
      </c>
      <c r="E50" s="5">
        <v>261382</v>
      </c>
      <c r="F50" s="6" t="s">
        <v>161</v>
      </c>
      <c r="G50" s="6" t="s">
        <v>161</v>
      </c>
      <c r="H50" s="6" t="s">
        <v>162</v>
      </c>
      <c r="I50" s="4" t="s">
        <v>13</v>
      </c>
      <c r="J50" s="5">
        <v>4</v>
      </c>
      <c r="K50" s="7">
        <v>73.11</v>
      </c>
      <c r="L50" s="7">
        <f>K50*1.22</f>
        <v>89.194199999999995</v>
      </c>
      <c r="M50" s="7">
        <f>J50*L50</f>
        <v>356.77679999999998</v>
      </c>
      <c r="N50" s="7"/>
      <c r="O50" s="4"/>
      <c r="P50" s="4"/>
      <c r="Q50" s="8" t="s">
        <v>163</v>
      </c>
    </row>
    <row r="51" spans="1:17" x14ac:dyDescent="0.3">
      <c r="A51" s="4" t="s">
        <v>10</v>
      </c>
      <c r="B51" s="4" t="s">
        <v>21</v>
      </c>
      <c r="C51" s="4" t="s">
        <v>11</v>
      </c>
      <c r="D51" s="4" t="s">
        <v>12</v>
      </c>
      <c r="E51" s="5">
        <v>261393</v>
      </c>
      <c r="F51" s="6" t="s">
        <v>164</v>
      </c>
      <c r="G51" s="6" t="s">
        <v>164</v>
      </c>
      <c r="H51" s="6" t="s">
        <v>165</v>
      </c>
      <c r="I51" s="4" t="s">
        <v>13</v>
      </c>
      <c r="J51" s="5">
        <v>8</v>
      </c>
      <c r="K51" s="7">
        <v>1848.86</v>
      </c>
      <c r="L51" s="7">
        <f>K51*1.22</f>
        <v>2255.6091999999999</v>
      </c>
      <c r="M51" s="7">
        <f>J51*L51</f>
        <v>18044.873599999999</v>
      </c>
      <c r="N51" s="7"/>
      <c r="O51" s="4"/>
      <c r="P51" s="4"/>
      <c r="Q51" s="8" t="s">
        <v>166</v>
      </c>
    </row>
    <row r="52" spans="1:17" x14ac:dyDescent="0.3">
      <c r="A52" s="4" t="s">
        <v>10</v>
      </c>
      <c r="B52" s="4" t="s">
        <v>21</v>
      </c>
      <c r="C52" s="4" t="s">
        <v>11</v>
      </c>
      <c r="D52" s="4" t="s">
        <v>12</v>
      </c>
      <c r="E52" s="5">
        <v>269272</v>
      </c>
      <c r="F52" s="6" t="s">
        <v>167</v>
      </c>
      <c r="G52" s="6" t="s">
        <v>167</v>
      </c>
      <c r="H52" s="6" t="s">
        <v>168</v>
      </c>
      <c r="I52" s="4" t="s">
        <v>13</v>
      </c>
      <c r="J52" s="5">
        <v>4</v>
      </c>
      <c r="K52" s="7">
        <v>5962.5</v>
      </c>
      <c r="L52" s="7">
        <f>K52*1.22</f>
        <v>7274.25</v>
      </c>
      <c r="M52" s="7">
        <f>J52*L52</f>
        <v>29097</v>
      </c>
      <c r="N52" s="7"/>
      <c r="O52" s="4"/>
      <c r="P52" s="4"/>
      <c r="Q52" s="8" t="s">
        <v>169</v>
      </c>
    </row>
    <row r="53" spans="1:17" x14ac:dyDescent="0.3">
      <c r="A53" s="4" t="s">
        <v>10</v>
      </c>
      <c r="B53" s="4" t="s">
        <v>21</v>
      </c>
      <c r="C53" s="4" t="s">
        <v>11</v>
      </c>
      <c r="D53" s="4" t="s">
        <v>12</v>
      </c>
      <c r="E53" s="5">
        <v>269960</v>
      </c>
      <c r="F53" s="6" t="s">
        <v>170</v>
      </c>
      <c r="G53" s="6" t="s">
        <v>170</v>
      </c>
      <c r="H53" s="6" t="s">
        <v>171</v>
      </c>
      <c r="I53" s="4" t="s">
        <v>13</v>
      </c>
      <c r="J53" s="5">
        <v>16</v>
      </c>
      <c r="K53" s="7">
        <v>120.94</v>
      </c>
      <c r="L53" s="7">
        <f>K53*1.22</f>
        <v>147.54679999999999</v>
      </c>
      <c r="M53" s="7">
        <f>J53*L53</f>
        <v>2360.7487999999998</v>
      </c>
      <c r="N53" s="7"/>
      <c r="O53" s="4"/>
      <c r="P53" s="4"/>
      <c r="Q53" s="8" t="s">
        <v>172</v>
      </c>
    </row>
    <row r="54" spans="1:17" x14ac:dyDescent="0.3">
      <c r="A54" s="4" t="s">
        <v>10</v>
      </c>
      <c r="B54" s="4" t="s">
        <v>21</v>
      </c>
      <c r="C54" s="4" t="s">
        <v>11</v>
      </c>
      <c r="D54" s="4" t="s">
        <v>12</v>
      </c>
      <c r="E54" s="5">
        <v>261381</v>
      </c>
      <c r="F54" s="6" t="s">
        <v>173</v>
      </c>
      <c r="G54" s="6" t="s">
        <v>173</v>
      </c>
      <c r="H54" s="6" t="s">
        <v>174</v>
      </c>
      <c r="I54" s="4" t="s">
        <v>13</v>
      </c>
      <c r="J54" s="5">
        <v>90</v>
      </c>
      <c r="K54" s="7">
        <v>149.65</v>
      </c>
      <c r="L54" s="7">
        <f>K54*1.22</f>
        <v>182.57300000000001</v>
      </c>
      <c r="M54" s="7">
        <f>J54*L54</f>
        <v>16431.57</v>
      </c>
      <c r="N54" s="7"/>
      <c r="O54" s="4"/>
      <c r="P54" s="4"/>
      <c r="Q54" s="8" t="s">
        <v>175</v>
      </c>
    </row>
    <row r="55" spans="1:17" x14ac:dyDescent="0.3">
      <c r="A55" s="4" t="s">
        <v>10</v>
      </c>
      <c r="B55" s="4" t="s">
        <v>21</v>
      </c>
      <c r="C55" s="4" t="s">
        <v>11</v>
      </c>
      <c r="D55" s="4" t="s">
        <v>12</v>
      </c>
      <c r="E55" s="5">
        <v>269273</v>
      </c>
      <c r="F55" s="6" t="s">
        <v>176</v>
      </c>
      <c r="G55" s="6" t="s">
        <v>176</v>
      </c>
      <c r="H55" s="6" t="s">
        <v>177</v>
      </c>
      <c r="I55" s="4" t="s">
        <v>13</v>
      </c>
      <c r="J55" s="5">
        <v>1</v>
      </c>
      <c r="K55" s="7">
        <v>9080.09</v>
      </c>
      <c r="L55" s="7">
        <f>K55*1.22</f>
        <v>11077.709800000001</v>
      </c>
      <c r="M55" s="7">
        <f>J55*L55</f>
        <v>11077.709800000001</v>
      </c>
      <c r="N55" s="7"/>
      <c r="O55" s="4"/>
      <c r="P55" s="4"/>
      <c r="Q55" s="8" t="s">
        <v>178</v>
      </c>
    </row>
    <row r="56" spans="1:17" x14ac:dyDescent="0.3">
      <c r="A56" s="4" t="s">
        <v>10</v>
      </c>
      <c r="B56" s="4" t="s">
        <v>21</v>
      </c>
      <c r="C56" s="4" t="s">
        <v>11</v>
      </c>
      <c r="D56" s="4" t="s">
        <v>12</v>
      </c>
      <c r="E56" s="5">
        <v>61429</v>
      </c>
      <c r="F56" s="6" t="s">
        <v>179</v>
      </c>
      <c r="G56" s="6" t="s">
        <v>179</v>
      </c>
      <c r="H56" s="6" t="s">
        <v>180</v>
      </c>
      <c r="I56" s="4" t="s">
        <v>13</v>
      </c>
      <c r="J56" s="5">
        <v>108</v>
      </c>
      <c r="K56" s="7">
        <v>296.32</v>
      </c>
      <c r="L56" s="7">
        <f>K56*1.22</f>
        <v>361.5104</v>
      </c>
      <c r="M56" s="7">
        <f>J56*L56</f>
        <v>39043.123200000002</v>
      </c>
      <c r="N56" s="7"/>
      <c r="O56" s="4"/>
      <c r="P56" s="4"/>
      <c r="Q56" s="8" t="s">
        <v>181</v>
      </c>
    </row>
    <row r="57" spans="1:17" x14ac:dyDescent="0.3">
      <c r="A57" s="4" t="s">
        <v>10</v>
      </c>
      <c r="B57" s="4" t="s">
        <v>21</v>
      </c>
      <c r="C57" s="4" t="s">
        <v>11</v>
      </c>
      <c r="D57" s="4" t="s">
        <v>12</v>
      </c>
      <c r="E57" s="5">
        <v>60952</v>
      </c>
      <c r="F57" s="6" t="s">
        <v>182</v>
      </c>
      <c r="G57" s="6" t="s">
        <v>182</v>
      </c>
      <c r="H57" s="6" t="s">
        <v>183</v>
      </c>
      <c r="I57" s="4" t="s">
        <v>13</v>
      </c>
      <c r="J57" s="5">
        <v>52</v>
      </c>
      <c r="K57" s="7">
        <v>410.64</v>
      </c>
      <c r="L57" s="7">
        <f>K57*1.22</f>
        <v>500.98079999999999</v>
      </c>
      <c r="M57" s="7">
        <f>J57*L57</f>
        <v>26051.0016</v>
      </c>
      <c r="N57" s="7"/>
      <c r="O57" s="4"/>
      <c r="P57" s="4"/>
      <c r="Q57" s="8" t="s">
        <v>184</v>
      </c>
    </row>
    <row r="58" spans="1:17" x14ac:dyDescent="0.3">
      <c r="A58" s="4" t="s">
        <v>10</v>
      </c>
      <c r="B58" s="4" t="s">
        <v>21</v>
      </c>
      <c r="C58" s="4" t="s">
        <v>11</v>
      </c>
      <c r="D58" s="4" t="s">
        <v>12</v>
      </c>
      <c r="E58" s="5">
        <v>261395</v>
      </c>
      <c r="F58" s="6" t="s">
        <v>185</v>
      </c>
      <c r="G58" s="6" t="s">
        <v>185</v>
      </c>
      <c r="H58" s="6" t="s">
        <v>186</v>
      </c>
      <c r="I58" s="4" t="s">
        <v>13</v>
      </c>
      <c r="J58" s="5">
        <v>1</v>
      </c>
      <c r="K58" s="7">
        <v>490.64</v>
      </c>
      <c r="L58" s="7">
        <f>K58*1.22</f>
        <v>598.58079999999995</v>
      </c>
      <c r="M58" s="7">
        <f>J58*L58</f>
        <v>598.58079999999995</v>
      </c>
      <c r="N58" s="7"/>
      <c r="O58" s="4"/>
      <c r="P58" s="4"/>
      <c r="Q58" s="8" t="s">
        <v>187</v>
      </c>
    </row>
    <row r="59" spans="1:17" x14ac:dyDescent="0.3">
      <c r="A59" s="4" t="s">
        <v>10</v>
      </c>
      <c r="B59" s="4" t="s">
        <v>21</v>
      </c>
      <c r="C59" s="4" t="s">
        <v>11</v>
      </c>
      <c r="D59" s="4" t="s">
        <v>12</v>
      </c>
      <c r="E59" s="5">
        <v>61467</v>
      </c>
      <c r="F59" s="6" t="s">
        <v>188</v>
      </c>
      <c r="G59" s="6" t="s">
        <v>188</v>
      </c>
      <c r="H59" s="6" t="s">
        <v>189</v>
      </c>
      <c r="I59" s="4" t="s">
        <v>13</v>
      </c>
      <c r="J59" s="5">
        <v>134</v>
      </c>
      <c r="K59" s="7">
        <v>4694.3599999999997</v>
      </c>
      <c r="L59" s="7">
        <f>K59*1.22</f>
        <v>5727.1191999999992</v>
      </c>
      <c r="M59" s="7">
        <f>J59*L59</f>
        <v>767433.97279999987</v>
      </c>
      <c r="N59" s="7"/>
      <c r="O59" s="10" t="s">
        <v>190</v>
      </c>
      <c r="P59" s="4"/>
      <c r="Q59" s="8" t="s">
        <v>191</v>
      </c>
    </row>
    <row r="60" spans="1:17" x14ac:dyDescent="0.3">
      <c r="A60" s="4" t="s">
        <v>10</v>
      </c>
      <c r="B60" s="4" t="s">
        <v>21</v>
      </c>
      <c r="C60" s="4" t="s">
        <v>11</v>
      </c>
      <c r="D60" s="4" t="s">
        <v>12</v>
      </c>
      <c r="E60" s="5">
        <v>269319</v>
      </c>
      <c r="F60" s="6" t="s">
        <v>192</v>
      </c>
      <c r="G60" s="6" t="s">
        <v>192</v>
      </c>
      <c r="H60" s="6" t="s">
        <v>193</v>
      </c>
      <c r="I60" s="4" t="s">
        <v>13</v>
      </c>
      <c r="J60" s="5">
        <v>2</v>
      </c>
      <c r="K60" s="7">
        <v>569.41</v>
      </c>
      <c r="L60" s="7">
        <f>K60*1.22</f>
        <v>694.6801999999999</v>
      </c>
      <c r="M60" s="7">
        <f>J60*L60</f>
        <v>1389.3603999999998</v>
      </c>
      <c r="N60" s="7"/>
      <c r="O60" s="4"/>
      <c r="P60" s="4"/>
      <c r="Q60" s="8" t="s">
        <v>194</v>
      </c>
    </row>
    <row r="61" spans="1:17" x14ac:dyDescent="0.3">
      <c r="A61" s="4" t="s">
        <v>10</v>
      </c>
      <c r="B61" s="4" t="s">
        <v>21</v>
      </c>
      <c r="C61" s="4" t="s">
        <v>11</v>
      </c>
      <c r="D61" s="4" t="s">
        <v>12</v>
      </c>
      <c r="E61" s="5">
        <v>261203</v>
      </c>
      <c r="F61" s="6" t="s">
        <v>195</v>
      </c>
      <c r="G61" s="6" t="s">
        <v>195</v>
      </c>
      <c r="H61" s="6" t="s">
        <v>196</v>
      </c>
      <c r="I61" s="4" t="s">
        <v>13</v>
      </c>
      <c r="J61" s="5">
        <v>1</v>
      </c>
      <c r="K61" s="7">
        <v>2298.12</v>
      </c>
      <c r="L61" s="7">
        <f>K61*1.22</f>
        <v>2803.7064</v>
      </c>
      <c r="M61" s="7">
        <f>J61*L61</f>
        <v>2803.7064</v>
      </c>
      <c r="N61" s="7"/>
      <c r="O61" s="4"/>
      <c r="P61" s="4"/>
      <c r="Q61" s="8" t="s">
        <v>197</v>
      </c>
    </row>
    <row r="62" spans="1:17" x14ac:dyDescent="0.3">
      <c r="A62" s="4" t="s">
        <v>10</v>
      </c>
      <c r="B62" s="4" t="s">
        <v>21</v>
      </c>
      <c r="C62" s="4" t="s">
        <v>11</v>
      </c>
      <c r="D62" s="4" t="s">
        <v>12</v>
      </c>
      <c r="E62" s="5">
        <v>269963</v>
      </c>
      <c r="F62" s="6" t="s">
        <v>198</v>
      </c>
      <c r="G62" s="6" t="s">
        <v>198</v>
      </c>
      <c r="H62" s="6" t="s">
        <v>199</v>
      </c>
      <c r="I62" s="4" t="s">
        <v>13</v>
      </c>
      <c r="J62" s="5">
        <v>8</v>
      </c>
      <c r="K62" s="7">
        <v>368.63</v>
      </c>
      <c r="L62" s="7">
        <f>K62*1.22</f>
        <v>449.72859999999997</v>
      </c>
      <c r="M62" s="7">
        <f>J62*L62</f>
        <v>3597.8287999999998</v>
      </c>
      <c r="N62" s="7"/>
      <c r="O62" s="4"/>
      <c r="P62" s="4"/>
      <c r="Q62" s="8" t="s">
        <v>200</v>
      </c>
    </row>
    <row r="63" spans="1:17" x14ac:dyDescent="0.3">
      <c r="A63" s="4" t="s">
        <v>10</v>
      </c>
      <c r="B63" s="4" t="s">
        <v>21</v>
      </c>
      <c r="C63" s="4" t="s">
        <v>11</v>
      </c>
      <c r="D63" s="4" t="s">
        <v>12</v>
      </c>
      <c r="E63" s="5">
        <v>261208</v>
      </c>
      <c r="F63" s="6" t="s">
        <v>201</v>
      </c>
      <c r="G63" s="6" t="s">
        <v>201</v>
      </c>
      <c r="H63" s="6" t="s">
        <v>202</v>
      </c>
      <c r="I63" s="4" t="s">
        <v>13</v>
      </c>
      <c r="J63" s="5">
        <v>1</v>
      </c>
      <c r="K63" s="7">
        <v>3910.44</v>
      </c>
      <c r="L63" s="7">
        <f>K63*1.22</f>
        <v>4770.7367999999997</v>
      </c>
      <c r="M63" s="7">
        <f>J63*L63</f>
        <v>4770.7367999999997</v>
      </c>
      <c r="N63" s="7"/>
      <c r="O63" s="4"/>
      <c r="P63" s="4"/>
      <c r="Q63" s="8" t="s">
        <v>203</v>
      </c>
    </row>
    <row r="64" spans="1:17" x14ac:dyDescent="0.3">
      <c r="A64" s="4" t="s">
        <v>10</v>
      </c>
      <c r="B64" s="4" t="s">
        <v>21</v>
      </c>
      <c r="C64" s="4" t="s">
        <v>11</v>
      </c>
      <c r="D64" s="4" t="s">
        <v>12</v>
      </c>
      <c r="E64" s="5">
        <v>269964</v>
      </c>
      <c r="F64" s="6" t="s">
        <v>204</v>
      </c>
      <c r="G64" s="6" t="s">
        <v>204</v>
      </c>
      <c r="H64" s="6" t="s">
        <v>205</v>
      </c>
      <c r="I64" s="4" t="s">
        <v>13</v>
      </c>
      <c r="J64" s="5">
        <v>14</v>
      </c>
      <c r="K64" s="7">
        <v>6781.14</v>
      </c>
      <c r="L64" s="7">
        <f>K64*1.22</f>
        <v>8272.9907999999996</v>
      </c>
      <c r="M64" s="7">
        <f>J64*L64</f>
        <v>115821.87119999999</v>
      </c>
      <c r="N64" s="7"/>
      <c r="O64" s="4"/>
      <c r="P64" s="4"/>
      <c r="Q64" s="8" t="s">
        <v>206</v>
      </c>
    </row>
    <row r="65" spans="1:17" x14ac:dyDescent="0.3">
      <c r="A65" s="4" t="s">
        <v>10</v>
      </c>
      <c r="B65" s="4" t="s">
        <v>21</v>
      </c>
      <c r="C65" s="4" t="s">
        <v>11</v>
      </c>
      <c r="D65" s="4" t="s">
        <v>12</v>
      </c>
      <c r="E65" s="5">
        <v>261250</v>
      </c>
      <c r="F65" s="6" t="s">
        <v>207</v>
      </c>
      <c r="G65" s="6" t="s">
        <v>207</v>
      </c>
      <c r="H65" s="6" t="s">
        <v>208</v>
      </c>
      <c r="I65" s="4" t="s">
        <v>13</v>
      </c>
      <c r="J65" s="5">
        <v>2</v>
      </c>
      <c r="K65" s="7">
        <v>3605.16</v>
      </c>
      <c r="L65" s="7">
        <f>K65*1.22</f>
        <v>4398.2951999999996</v>
      </c>
      <c r="M65" s="7">
        <f>J65*L65</f>
        <v>8796.5903999999991</v>
      </c>
      <c r="N65" s="7"/>
      <c r="O65" s="4"/>
      <c r="P65" s="4"/>
      <c r="Q65" s="8" t="s">
        <v>209</v>
      </c>
    </row>
    <row r="66" spans="1:17" x14ac:dyDescent="0.3">
      <c r="A66" s="4" t="s">
        <v>10</v>
      </c>
      <c r="B66" s="4" t="s">
        <v>21</v>
      </c>
      <c r="C66" s="4" t="s">
        <v>11</v>
      </c>
      <c r="D66" s="4" t="s">
        <v>12</v>
      </c>
      <c r="E66" s="5">
        <v>269965</v>
      </c>
      <c r="F66" s="6" t="s">
        <v>210</v>
      </c>
      <c r="G66" s="6" t="s">
        <v>210</v>
      </c>
      <c r="H66" s="6" t="s">
        <v>211</v>
      </c>
      <c r="I66" s="4" t="s">
        <v>13</v>
      </c>
      <c r="J66" s="5">
        <v>1</v>
      </c>
      <c r="K66" s="7">
        <v>101758.38</v>
      </c>
      <c r="L66" s="7">
        <f>K66*1.22</f>
        <v>124145.2236</v>
      </c>
      <c r="M66" s="7">
        <f>J66*L66</f>
        <v>124145.2236</v>
      </c>
      <c r="N66" s="7"/>
      <c r="O66" s="4"/>
      <c r="P66" s="4"/>
      <c r="Q66" s="8" t="s">
        <v>212</v>
      </c>
    </row>
    <row r="67" spans="1:17" x14ac:dyDescent="0.3">
      <c r="A67" s="4" t="s">
        <v>10</v>
      </c>
      <c r="B67" s="4" t="s">
        <v>21</v>
      </c>
      <c r="C67" s="4" t="s">
        <v>11</v>
      </c>
      <c r="D67" s="4" t="s">
        <v>12</v>
      </c>
      <c r="E67" s="5">
        <v>261248</v>
      </c>
      <c r="F67" s="6" t="s">
        <v>213</v>
      </c>
      <c r="G67" s="6" t="s">
        <v>213</v>
      </c>
      <c r="H67" s="6" t="s">
        <v>214</v>
      </c>
      <c r="I67" s="4" t="s">
        <v>13</v>
      </c>
      <c r="J67" s="5">
        <v>11</v>
      </c>
      <c r="K67" s="7">
        <v>15931.03</v>
      </c>
      <c r="L67" s="7">
        <f>K67*1.22</f>
        <v>19435.856599999999</v>
      </c>
      <c r="M67" s="7">
        <f>J67*L67</f>
        <v>213794.42259999999</v>
      </c>
      <c r="N67" s="7"/>
      <c r="O67" s="4"/>
      <c r="P67" s="4"/>
      <c r="Q67" s="8" t="s">
        <v>215</v>
      </c>
    </row>
    <row r="68" spans="1:17" x14ac:dyDescent="0.3">
      <c r="A68" s="4" t="s">
        <v>10</v>
      </c>
      <c r="B68" s="4" t="s">
        <v>21</v>
      </c>
      <c r="C68" s="4" t="s">
        <v>11</v>
      </c>
      <c r="D68" s="4" t="s">
        <v>12</v>
      </c>
      <c r="E68" s="5">
        <v>261251</v>
      </c>
      <c r="F68" s="6" t="s">
        <v>216</v>
      </c>
      <c r="G68" s="6" t="s">
        <v>216</v>
      </c>
      <c r="H68" s="6" t="s">
        <v>217</v>
      </c>
      <c r="I68" s="4" t="s">
        <v>13</v>
      </c>
      <c r="J68" s="5">
        <v>5</v>
      </c>
      <c r="K68" s="7">
        <v>24.73</v>
      </c>
      <c r="L68" s="7">
        <f>K68*1.22</f>
        <v>30.1706</v>
      </c>
      <c r="M68" s="7">
        <f>J68*L68</f>
        <v>150.85300000000001</v>
      </c>
      <c r="N68" s="7"/>
      <c r="O68" s="4"/>
      <c r="P68" s="4"/>
      <c r="Q68" s="8" t="s">
        <v>218</v>
      </c>
    </row>
    <row r="69" spans="1:17" x14ac:dyDescent="0.3">
      <c r="A69" s="4" t="s">
        <v>10</v>
      </c>
      <c r="B69" s="4" t="s">
        <v>21</v>
      </c>
      <c r="C69" s="4" t="s">
        <v>11</v>
      </c>
      <c r="D69" s="4" t="s">
        <v>12</v>
      </c>
      <c r="E69" s="5">
        <v>270112</v>
      </c>
      <c r="F69" s="6" t="s">
        <v>219</v>
      </c>
      <c r="G69" s="6" t="s">
        <v>219</v>
      </c>
      <c r="H69" s="6" t="s">
        <v>220</v>
      </c>
      <c r="I69" s="4" t="s">
        <v>13</v>
      </c>
      <c r="J69" s="5">
        <v>1</v>
      </c>
      <c r="K69" s="7">
        <v>363795.92</v>
      </c>
      <c r="L69" s="7">
        <f>K69*1.22</f>
        <v>443831.02239999996</v>
      </c>
      <c r="M69" s="7">
        <f>J69*L69</f>
        <v>443831.02239999996</v>
      </c>
      <c r="N69" s="7"/>
      <c r="O69" s="4"/>
      <c r="P69" s="4"/>
      <c r="Q69" s="8" t="s">
        <v>221</v>
      </c>
    </row>
    <row r="70" spans="1:17" x14ac:dyDescent="0.3">
      <c r="A70" s="4" t="s">
        <v>10</v>
      </c>
      <c r="B70" s="4" t="s">
        <v>21</v>
      </c>
      <c r="C70" s="4" t="s">
        <v>11</v>
      </c>
      <c r="D70" s="4" t="s">
        <v>12</v>
      </c>
      <c r="E70" s="5">
        <v>270125</v>
      </c>
      <c r="F70" s="6" t="s">
        <v>222</v>
      </c>
      <c r="G70" s="6" t="s">
        <v>222</v>
      </c>
      <c r="H70" s="6" t="s">
        <v>223</v>
      </c>
      <c r="I70" s="4" t="s">
        <v>13</v>
      </c>
      <c r="J70" s="5">
        <v>1</v>
      </c>
      <c r="K70" s="7">
        <v>65.760000000000005</v>
      </c>
      <c r="L70" s="7">
        <f>K70*1.22</f>
        <v>80.227200000000011</v>
      </c>
      <c r="M70" s="7">
        <f>J70*L70</f>
        <v>80.227200000000011</v>
      </c>
      <c r="N70" s="7"/>
      <c r="O70" s="4"/>
      <c r="P70" s="4"/>
      <c r="Q70" s="8" t="s">
        <v>224</v>
      </c>
    </row>
    <row r="71" spans="1:17" x14ac:dyDescent="0.3">
      <c r="A71" s="4" t="s">
        <v>10</v>
      </c>
      <c r="B71" s="4" t="s">
        <v>21</v>
      </c>
      <c r="C71" s="4" t="s">
        <v>11</v>
      </c>
      <c r="D71" s="4" t="s">
        <v>12</v>
      </c>
      <c r="E71" s="5">
        <v>270126</v>
      </c>
      <c r="F71" s="6" t="s">
        <v>225</v>
      </c>
      <c r="G71" s="6" t="s">
        <v>225</v>
      </c>
      <c r="H71" s="6" t="s">
        <v>226</v>
      </c>
      <c r="I71" s="4" t="s">
        <v>13</v>
      </c>
      <c r="J71" s="5">
        <v>1</v>
      </c>
      <c r="K71" s="7">
        <v>84.5</v>
      </c>
      <c r="L71" s="7">
        <f>K71*1.22</f>
        <v>103.09</v>
      </c>
      <c r="M71" s="7">
        <f>J71*L71</f>
        <v>103.09</v>
      </c>
      <c r="N71" s="7"/>
      <c r="O71" s="4"/>
      <c r="P71" s="4"/>
      <c r="Q71" s="8" t="s">
        <v>227</v>
      </c>
    </row>
    <row r="72" spans="1:17" x14ac:dyDescent="0.3">
      <c r="A72" s="4" t="s">
        <v>10</v>
      </c>
      <c r="B72" s="4" t="s">
        <v>21</v>
      </c>
      <c r="C72" s="4" t="s">
        <v>11</v>
      </c>
      <c r="D72" s="4" t="s">
        <v>12</v>
      </c>
      <c r="E72" s="5">
        <v>270142</v>
      </c>
      <c r="F72" s="6" t="s">
        <v>228</v>
      </c>
      <c r="G72" s="6" t="s">
        <v>228</v>
      </c>
      <c r="H72" s="6" t="s">
        <v>229</v>
      </c>
      <c r="I72" s="4" t="s">
        <v>13</v>
      </c>
      <c r="J72" s="5">
        <v>2</v>
      </c>
      <c r="K72" s="7">
        <v>123.84</v>
      </c>
      <c r="L72" s="7">
        <f>K72*1.22</f>
        <v>151.0848</v>
      </c>
      <c r="M72" s="7">
        <f>J72*L72</f>
        <v>302.1696</v>
      </c>
      <c r="N72" s="7"/>
      <c r="O72" s="4"/>
      <c r="P72" s="4"/>
      <c r="Q72" s="8" t="s">
        <v>230</v>
      </c>
    </row>
    <row r="73" spans="1:17" x14ac:dyDescent="0.3">
      <c r="A73" s="4" t="s">
        <v>10</v>
      </c>
      <c r="B73" s="4" t="s">
        <v>21</v>
      </c>
      <c r="C73" s="4" t="s">
        <v>11</v>
      </c>
      <c r="D73" s="4" t="s">
        <v>12</v>
      </c>
      <c r="E73" s="5">
        <v>60955</v>
      </c>
      <c r="F73" s="6" t="s">
        <v>231</v>
      </c>
      <c r="G73" s="6" t="s">
        <v>231</v>
      </c>
      <c r="H73" s="6" t="s">
        <v>232</v>
      </c>
      <c r="I73" s="4" t="s">
        <v>13</v>
      </c>
      <c r="J73" s="5">
        <v>7</v>
      </c>
      <c r="K73" s="7">
        <v>5916.97</v>
      </c>
      <c r="L73" s="7">
        <f>K73*1.22</f>
        <v>7218.7034000000003</v>
      </c>
      <c r="M73" s="7">
        <f>J73*L73</f>
        <v>50530.923800000004</v>
      </c>
      <c r="N73" s="7"/>
      <c r="O73" s="4"/>
      <c r="P73" s="4"/>
      <c r="Q73" s="8" t="s">
        <v>233</v>
      </c>
    </row>
    <row r="74" spans="1:17" x14ac:dyDescent="0.3">
      <c r="A74" s="4" t="s">
        <v>10</v>
      </c>
      <c r="B74" s="4" t="s">
        <v>21</v>
      </c>
      <c r="C74" s="4" t="s">
        <v>11</v>
      </c>
      <c r="D74" s="4" t="s">
        <v>12</v>
      </c>
      <c r="E74" s="5">
        <v>261262</v>
      </c>
      <c r="F74" s="6" t="s">
        <v>234</v>
      </c>
      <c r="G74" s="6" t="s">
        <v>234</v>
      </c>
      <c r="H74" s="6" t="s">
        <v>235</v>
      </c>
      <c r="I74" s="4" t="s">
        <v>13</v>
      </c>
      <c r="J74" s="5">
        <v>6</v>
      </c>
      <c r="K74" s="7">
        <v>4544.05</v>
      </c>
      <c r="L74" s="7">
        <f>K74*1.22</f>
        <v>5543.741</v>
      </c>
      <c r="M74" s="7">
        <f>J74*L74</f>
        <v>33262.445999999996</v>
      </c>
      <c r="N74" s="7"/>
      <c r="O74" s="4"/>
      <c r="P74" s="4"/>
      <c r="Q74" s="8" t="s">
        <v>236</v>
      </c>
    </row>
    <row r="75" spans="1:17" x14ac:dyDescent="0.3">
      <c r="A75" s="4" t="s">
        <v>10</v>
      </c>
      <c r="B75" s="4" t="s">
        <v>21</v>
      </c>
      <c r="C75" s="4" t="s">
        <v>11</v>
      </c>
      <c r="D75" s="4" t="s">
        <v>12</v>
      </c>
      <c r="E75" s="5">
        <v>61449</v>
      </c>
      <c r="F75" s="6" t="s">
        <v>237</v>
      </c>
      <c r="G75" s="6" t="s">
        <v>237</v>
      </c>
      <c r="H75" s="6" t="s">
        <v>238</v>
      </c>
      <c r="I75" s="4" t="s">
        <v>13</v>
      </c>
      <c r="J75" s="5">
        <v>10</v>
      </c>
      <c r="K75" s="7">
        <v>7044.62</v>
      </c>
      <c r="L75" s="7">
        <f>K75*1.22</f>
        <v>8594.4364000000005</v>
      </c>
      <c r="M75" s="7">
        <f>J75*L75</f>
        <v>85944.364000000001</v>
      </c>
      <c r="N75" s="7"/>
      <c r="O75" s="4"/>
      <c r="P75" s="4"/>
      <c r="Q75" s="8" t="s">
        <v>239</v>
      </c>
    </row>
    <row r="76" spans="1:17" x14ac:dyDescent="0.3">
      <c r="A76" s="4" t="s">
        <v>10</v>
      </c>
      <c r="B76" s="4" t="s">
        <v>21</v>
      </c>
      <c r="C76" s="4" t="s">
        <v>11</v>
      </c>
      <c r="D76" s="4" t="s">
        <v>12</v>
      </c>
      <c r="E76" s="5">
        <v>60954</v>
      </c>
      <c r="F76" s="6" t="s">
        <v>240</v>
      </c>
      <c r="G76" s="6" t="s">
        <v>240</v>
      </c>
      <c r="H76" s="6" t="s">
        <v>241</v>
      </c>
      <c r="I76" s="4" t="s">
        <v>13</v>
      </c>
      <c r="J76" s="5">
        <v>93</v>
      </c>
      <c r="K76" s="7">
        <v>210.11</v>
      </c>
      <c r="L76" s="7">
        <f>K76*1.22</f>
        <v>256.33420000000001</v>
      </c>
      <c r="M76" s="7">
        <f>J76*L76</f>
        <v>23839.080600000001</v>
      </c>
      <c r="N76" s="7"/>
      <c r="O76" s="4"/>
      <c r="P76" s="4"/>
      <c r="Q76" s="8" t="s">
        <v>242</v>
      </c>
    </row>
    <row r="77" spans="1:17" x14ac:dyDescent="0.3">
      <c r="A77" s="4" t="s">
        <v>10</v>
      </c>
      <c r="B77" s="4" t="s">
        <v>21</v>
      </c>
      <c r="C77" s="4" t="s">
        <v>11</v>
      </c>
      <c r="D77" s="4" t="s">
        <v>12</v>
      </c>
      <c r="E77" s="5">
        <v>261199</v>
      </c>
      <c r="F77" s="6" t="s">
        <v>243</v>
      </c>
      <c r="G77" s="6" t="s">
        <v>243</v>
      </c>
      <c r="H77" s="6" t="s">
        <v>244</v>
      </c>
      <c r="I77" s="4" t="s">
        <v>13</v>
      </c>
      <c r="J77" s="5">
        <v>2</v>
      </c>
      <c r="K77" s="7">
        <v>32.9</v>
      </c>
      <c r="L77" s="7">
        <f>K77*1.22</f>
        <v>40.137999999999998</v>
      </c>
      <c r="M77" s="7">
        <f>J77*L77</f>
        <v>80.275999999999996</v>
      </c>
      <c r="N77" s="7"/>
      <c r="O77" s="4"/>
      <c r="P77" s="4"/>
      <c r="Q77" s="8" t="s">
        <v>245</v>
      </c>
    </row>
    <row r="78" spans="1:17" x14ac:dyDescent="0.3">
      <c r="A78" s="4" t="s">
        <v>10</v>
      </c>
      <c r="B78" s="4" t="s">
        <v>21</v>
      </c>
      <c r="C78" s="4" t="s">
        <v>11</v>
      </c>
      <c r="D78" s="4" t="s">
        <v>12</v>
      </c>
      <c r="E78" s="5">
        <v>261195</v>
      </c>
      <c r="F78" s="6" t="s">
        <v>246</v>
      </c>
      <c r="G78" s="6" t="s">
        <v>246</v>
      </c>
      <c r="H78" s="6" t="s">
        <v>247</v>
      </c>
      <c r="I78" s="4" t="s">
        <v>13</v>
      </c>
      <c r="J78" s="5">
        <v>4</v>
      </c>
      <c r="K78" s="7">
        <v>10121.969999999999</v>
      </c>
      <c r="L78" s="7">
        <f>K78*1.22</f>
        <v>12348.803399999999</v>
      </c>
      <c r="M78" s="7">
        <f>J78*L78</f>
        <v>49395.213599999995</v>
      </c>
      <c r="N78" s="7"/>
      <c r="O78" s="4"/>
      <c r="P78" s="4"/>
      <c r="Q78" s="8" t="s">
        <v>248</v>
      </c>
    </row>
    <row r="79" spans="1:17" x14ac:dyDescent="0.3">
      <c r="A79" s="4" t="s">
        <v>10</v>
      </c>
      <c r="B79" s="4" t="s">
        <v>21</v>
      </c>
      <c r="C79" s="4" t="s">
        <v>11</v>
      </c>
      <c r="D79" s="4" t="s">
        <v>12</v>
      </c>
      <c r="E79" s="5">
        <v>270128</v>
      </c>
      <c r="F79" s="6" t="s">
        <v>249</v>
      </c>
      <c r="G79" s="6" t="s">
        <v>249</v>
      </c>
      <c r="H79" s="6" t="s">
        <v>250</v>
      </c>
      <c r="I79" s="4" t="s">
        <v>13</v>
      </c>
      <c r="J79" s="5">
        <v>1</v>
      </c>
      <c r="K79" s="7">
        <v>52.81</v>
      </c>
      <c r="L79" s="7">
        <f>K79*1.22</f>
        <v>64.428200000000004</v>
      </c>
      <c r="M79" s="7">
        <f>J79*L79</f>
        <v>64.428200000000004</v>
      </c>
      <c r="N79" s="7"/>
      <c r="O79" s="4"/>
      <c r="P79" s="4"/>
      <c r="Q79" s="8" t="s">
        <v>251</v>
      </c>
    </row>
    <row r="80" spans="1:17" x14ac:dyDescent="0.3">
      <c r="A80" s="4" t="s">
        <v>10</v>
      </c>
      <c r="B80" s="4" t="s">
        <v>21</v>
      </c>
      <c r="C80" s="4" t="s">
        <v>11</v>
      </c>
      <c r="D80" s="4" t="s">
        <v>12</v>
      </c>
      <c r="E80" s="5">
        <v>270096</v>
      </c>
      <c r="F80" s="6" t="s">
        <v>252</v>
      </c>
      <c r="G80" s="6" t="s">
        <v>252</v>
      </c>
      <c r="H80" s="6" t="s">
        <v>253</v>
      </c>
      <c r="I80" s="4" t="s">
        <v>13</v>
      </c>
      <c r="J80" s="5">
        <v>1</v>
      </c>
      <c r="K80" s="7">
        <v>57.26</v>
      </c>
      <c r="L80" s="7">
        <f>K80*1.22</f>
        <v>69.857199999999992</v>
      </c>
      <c r="M80" s="7">
        <f>J80*L80</f>
        <v>69.857199999999992</v>
      </c>
      <c r="N80" s="7"/>
      <c r="O80" s="4"/>
      <c r="P80" s="4"/>
      <c r="Q80" s="8" t="s">
        <v>254</v>
      </c>
    </row>
    <row r="81" spans="1:17" x14ac:dyDescent="0.3">
      <c r="A81" s="4" t="s">
        <v>10</v>
      </c>
      <c r="B81" s="4" t="s">
        <v>21</v>
      </c>
      <c r="C81" s="4" t="s">
        <v>11</v>
      </c>
      <c r="D81" s="4" t="s">
        <v>12</v>
      </c>
      <c r="E81" s="5">
        <v>270082</v>
      </c>
      <c r="F81" s="6" t="s">
        <v>255</v>
      </c>
      <c r="G81" s="6" t="s">
        <v>255</v>
      </c>
      <c r="H81" s="6" t="s">
        <v>256</v>
      </c>
      <c r="I81" s="4" t="s">
        <v>13</v>
      </c>
      <c r="J81" s="5">
        <v>1</v>
      </c>
      <c r="K81" s="7">
        <v>14872.65</v>
      </c>
      <c r="L81" s="7">
        <f>K81*1.22</f>
        <v>18144.632999999998</v>
      </c>
      <c r="M81" s="7">
        <f>J81*L81</f>
        <v>18144.632999999998</v>
      </c>
      <c r="N81" s="7"/>
      <c r="O81" s="4"/>
      <c r="P81" s="4"/>
      <c r="Q81" s="8" t="s">
        <v>257</v>
      </c>
    </row>
    <row r="82" spans="1:17" x14ac:dyDescent="0.3">
      <c r="A82" s="4" t="s">
        <v>10</v>
      </c>
      <c r="B82" s="4" t="s">
        <v>21</v>
      </c>
      <c r="C82" s="4" t="s">
        <v>11</v>
      </c>
      <c r="D82" s="4" t="s">
        <v>12</v>
      </c>
      <c r="E82" s="5">
        <v>261201</v>
      </c>
      <c r="F82" s="6" t="s">
        <v>258</v>
      </c>
      <c r="G82" s="6" t="s">
        <v>258</v>
      </c>
      <c r="H82" s="6" t="s">
        <v>259</v>
      </c>
      <c r="I82" s="4" t="s">
        <v>13</v>
      </c>
      <c r="J82" s="5">
        <v>2</v>
      </c>
      <c r="K82" s="7">
        <v>3784.69</v>
      </c>
      <c r="L82" s="7">
        <f>K82*1.22</f>
        <v>4617.3217999999997</v>
      </c>
      <c r="M82" s="7">
        <f>J82*L82</f>
        <v>9234.6435999999994</v>
      </c>
      <c r="N82" s="7"/>
      <c r="O82" s="4"/>
      <c r="P82" s="4"/>
      <c r="Q82" s="8" t="s">
        <v>260</v>
      </c>
    </row>
    <row r="83" spans="1:17" x14ac:dyDescent="0.3">
      <c r="A83" s="4" t="s">
        <v>10</v>
      </c>
      <c r="B83" s="4" t="s">
        <v>21</v>
      </c>
      <c r="C83" s="4" t="s">
        <v>11</v>
      </c>
      <c r="D83" s="4" t="s">
        <v>12</v>
      </c>
      <c r="E83" s="5">
        <v>261193</v>
      </c>
      <c r="F83" s="6" t="s">
        <v>261</v>
      </c>
      <c r="G83" s="6" t="s">
        <v>261</v>
      </c>
      <c r="H83" s="6" t="s">
        <v>262</v>
      </c>
      <c r="I83" s="4" t="s">
        <v>13</v>
      </c>
      <c r="J83" s="5">
        <v>3</v>
      </c>
      <c r="K83" s="7">
        <v>1753.58</v>
      </c>
      <c r="L83" s="7">
        <f>K83*1.22</f>
        <v>2139.3676</v>
      </c>
      <c r="M83" s="7">
        <f>J83*L83</f>
        <v>6418.1028000000006</v>
      </c>
      <c r="N83" s="7"/>
      <c r="O83" s="4"/>
      <c r="P83" s="4"/>
      <c r="Q83" s="8" t="s">
        <v>263</v>
      </c>
    </row>
    <row r="84" spans="1:17" x14ac:dyDescent="0.3">
      <c r="A84" s="4" t="s">
        <v>10</v>
      </c>
      <c r="B84" s="4" t="s">
        <v>21</v>
      </c>
      <c r="C84" s="4" t="s">
        <v>11</v>
      </c>
      <c r="D84" s="4" t="s">
        <v>12</v>
      </c>
      <c r="E84" s="5">
        <v>270076</v>
      </c>
      <c r="F84" s="6" t="s">
        <v>264</v>
      </c>
      <c r="G84" s="6" t="s">
        <v>264</v>
      </c>
      <c r="H84" s="6" t="s">
        <v>265</v>
      </c>
      <c r="I84" s="4" t="s">
        <v>13</v>
      </c>
      <c r="J84" s="5">
        <v>5</v>
      </c>
      <c r="K84" s="7">
        <v>6568.28</v>
      </c>
      <c r="L84" s="7">
        <f>K84*1.22</f>
        <v>8013.3015999999998</v>
      </c>
      <c r="M84" s="7">
        <f>J84*L84</f>
        <v>40066.508000000002</v>
      </c>
      <c r="N84" s="7"/>
      <c r="O84" s="4"/>
      <c r="P84" s="4"/>
      <c r="Q84" s="8" t="s">
        <v>266</v>
      </c>
    </row>
    <row r="85" spans="1:17" x14ac:dyDescent="0.3">
      <c r="A85" s="4" t="s">
        <v>10</v>
      </c>
      <c r="B85" s="4" t="s">
        <v>21</v>
      </c>
      <c r="C85" s="4" t="s">
        <v>11</v>
      </c>
      <c r="D85" s="4" t="s">
        <v>12</v>
      </c>
      <c r="E85" s="5">
        <v>270129</v>
      </c>
      <c r="F85" s="6" t="s">
        <v>267</v>
      </c>
      <c r="G85" s="6" t="s">
        <v>267</v>
      </c>
      <c r="H85" s="6" t="s">
        <v>268</v>
      </c>
      <c r="I85" s="4" t="s">
        <v>13</v>
      </c>
      <c r="J85" s="5">
        <v>4</v>
      </c>
      <c r="K85" s="7">
        <v>5273.18</v>
      </c>
      <c r="L85" s="7">
        <f>K85*1.22</f>
        <v>6433.2795999999998</v>
      </c>
      <c r="M85" s="7">
        <f>J85*L85</f>
        <v>25733.118399999999</v>
      </c>
      <c r="N85" s="7"/>
      <c r="O85" s="4"/>
      <c r="P85" s="4"/>
      <c r="Q85" s="8" t="s">
        <v>269</v>
      </c>
    </row>
    <row r="86" spans="1:17" x14ac:dyDescent="0.3">
      <c r="A86" s="4" t="s">
        <v>10</v>
      </c>
      <c r="B86" s="4" t="s">
        <v>21</v>
      </c>
      <c r="C86" s="4" t="s">
        <v>11</v>
      </c>
      <c r="D86" s="4" t="s">
        <v>12</v>
      </c>
      <c r="E86" s="5">
        <v>270130</v>
      </c>
      <c r="F86" s="6" t="s">
        <v>270</v>
      </c>
      <c r="G86" s="6" t="s">
        <v>270</v>
      </c>
      <c r="H86" s="6" t="s">
        <v>271</v>
      </c>
      <c r="I86" s="4" t="s">
        <v>13</v>
      </c>
      <c r="J86" s="5">
        <v>8</v>
      </c>
      <c r="K86" s="7">
        <v>14884.34</v>
      </c>
      <c r="L86" s="7">
        <f>K86*1.22</f>
        <v>18158.894799999998</v>
      </c>
      <c r="M86" s="7">
        <f>J86*L86</f>
        <v>145271.15839999999</v>
      </c>
      <c r="N86" s="7"/>
      <c r="O86" s="4"/>
      <c r="P86" s="4"/>
      <c r="Q86" s="8" t="s">
        <v>272</v>
      </c>
    </row>
    <row r="87" spans="1:17" x14ac:dyDescent="0.3">
      <c r="A87" s="4" t="s">
        <v>10</v>
      </c>
      <c r="B87" s="4" t="s">
        <v>21</v>
      </c>
      <c r="C87" s="4" t="s">
        <v>11</v>
      </c>
      <c r="D87" s="4" t="s">
        <v>12</v>
      </c>
      <c r="E87" s="5">
        <v>270131</v>
      </c>
      <c r="F87" s="6" t="s">
        <v>273</v>
      </c>
      <c r="G87" s="6" t="s">
        <v>273</v>
      </c>
      <c r="H87" s="6" t="s">
        <v>274</v>
      </c>
      <c r="I87" s="4" t="s">
        <v>13</v>
      </c>
      <c r="J87" s="5">
        <v>1</v>
      </c>
      <c r="K87" s="7">
        <v>16203.47</v>
      </c>
      <c r="L87" s="7">
        <f>K87*1.22</f>
        <v>19768.233399999997</v>
      </c>
      <c r="M87" s="7">
        <f>J87*L87</f>
        <v>19768.233399999997</v>
      </c>
      <c r="N87" s="7"/>
      <c r="O87" s="4"/>
      <c r="P87" s="4"/>
      <c r="Q87" s="8" t="s">
        <v>275</v>
      </c>
    </row>
    <row r="88" spans="1:17" x14ac:dyDescent="0.3">
      <c r="A88" s="4" t="s">
        <v>10</v>
      </c>
      <c r="B88" s="4" t="s">
        <v>21</v>
      </c>
      <c r="C88" s="4" t="s">
        <v>11</v>
      </c>
      <c r="D88" s="4" t="s">
        <v>12</v>
      </c>
      <c r="E88" s="5">
        <v>270132</v>
      </c>
      <c r="F88" s="6" t="s">
        <v>276</v>
      </c>
      <c r="G88" s="6" t="s">
        <v>276</v>
      </c>
      <c r="H88" s="6" t="s">
        <v>277</v>
      </c>
      <c r="I88" s="4" t="s">
        <v>13</v>
      </c>
      <c r="J88" s="5">
        <v>1</v>
      </c>
      <c r="K88" s="7">
        <v>5361.16</v>
      </c>
      <c r="L88" s="7">
        <f>K88*1.22</f>
        <v>6540.6151999999993</v>
      </c>
      <c r="M88" s="7">
        <f>J88*L88</f>
        <v>6540.6151999999993</v>
      </c>
      <c r="N88" s="7"/>
      <c r="O88" s="4"/>
      <c r="P88" s="4"/>
      <c r="Q88" s="8" t="s">
        <v>278</v>
      </c>
    </row>
    <row r="89" spans="1:17" x14ac:dyDescent="0.3">
      <c r="A89" s="4" t="s">
        <v>10</v>
      </c>
      <c r="B89" s="4" t="s">
        <v>21</v>
      </c>
      <c r="C89" s="4" t="s">
        <v>11</v>
      </c>
      <c r="D89" s="4" t="s">
        <v>12</v>
      </c>
      <c r="E89" s="5">
        <v>270143</v>
      </c>
      <c r="F89" s="6" t="s">
        <v>279</v>
      </c>
      <c r="G89" s="6" t="s">
        <v>279</v>
      </c>
      <c r="H89" s="6" t="s">
        <v>280</v>
      </c>
      <c r="I89" s="4" t="s">
        <v>13</v>
      </c>
      <c r="J89" s="5">
        <v>1</v>
      </c>
      <c r="K89" s="7">
        <v>21286.54</v>
      </c>
      <c r="L89" s="7">
        <f>K89*1.22</f>
        <v>25969.578799999999</v>
      </c>
      <c r="M89" s="7">
        <f>J89*L89</f>
        <v>25969.578799999999</v>
      </c>
      <c r="N89" s="7"/>
      <c r="O89" s="4"/>
      <c r="P89" s="4"/>
      <c r="Q89" s="8" t="s">
        <v>281</v>
      </c>
    </row>
    <row r="90" spans="1:17" x14ac:dyDescent="0.3">
      <c r="A90" s="4" t="s">
        <v>10</v>
      </c>
      <c r="B90" s="4" t="s">
        <v>21</v>
      </c>
      <c r="C90" s="4" t="s">
        <v>11</v>
      </c>
      <c r="D90" s="4" t="s">
        <v>12</v>
      </c>
      <c r="E90" s="5">
        <v>270086</v>
      </c>
      <c r="F90" s="6" t="s">
        <v>282</v>
      </c>
      <c r="G90" s="6" t="s">
        <v>282</v>
      </c>
      <c r="H90" s="6" t="s">
        <v>283</v>
      </c>
      <c r="I90" s="4" t="s">
        <v>13</v>
      </c>
      <c r="J90" s="5">
        <v>2</v>
      </c>
      <c r="K90" s="7">
        <v>296.38</v>
      </c>
      <c r="L90" s="7">
        <f>K90*1.22</f>
        <v>361.58359999999999</v>
      </c>
      <c r="M90" s="7">
        <f>J90*L90</f>
        <v>723.16719999999998</v>
      </c>
      <c r="N90" s="7"/>
      <c r="O90" s="4"/>
      <c r="P90" s="4"/>
      <c r="Q90" s="8" t="s">
        <v>284</v>
      </c>
    </row>
    <row r="91" spans="1:17" x14ac:dyDescent="0.3">
      <c r="A91" s="4" t="s">
        <v>10</v>
      </c>
      <c r="B91" s="4" t="s">
        <v>21</v>
      </c>
      <c r="C91" s="4" t="s">
        <v>11</v>
      </c>
      <c r="D91" s="4" t="s">
        <v>12</v>
      </c>
      <c r="E91" s="5">
        <v>269404</v>
      </c>
      <c r="F91" s="6" t="s">
        <v>285</v>
      </c>
      <c r="G91" s="6" t="s">
        <v>285</v>
      </c>
      <c r="H91" s="6" t="s">
        <v>286</v>
      </c>
      <c r="I91" s="4" t="s">
        <v>13</v>
      </c>
      <c r="J91" s="5">
        <v>6</v>
      </c>
      <c r="K91" s="7">
        <v>46.69</v>
      </c>
      <c r="L91" s="7">
        <f>K91*1.22</f>
        <v>56.961799999999997</v>
      </c>
      <c r="M91" s="7">
        <f>J91*L91</f>
        <v>341.77080000000001</v>
      </c>
      <c r="N91" s="7"/>
      <c r="O91" s="4"/>
      <c r="P91" s="4"/>
      <c r="Q91" s="8" t="s">
        <v>287</v>
      </c>
    </row>
    <row r="92" spans="1:17" x14ac:dyDescent="0.3">
      <c r="A92" s="4" t="s">
        <v>10</v>
      </c>
      <c r="B92" s="4" t="s">
        <v>21</v>
      </c>
      <c r="C92" s="4" t="s">
        <v>11</v>
      </c>
      <c r="D92" s="4" t="s">
        <v>12</v>
      </c>
      <c r="E92" s="5">
        <v>261253</v>
      </c>
      <c r="F92" s="6" t="s">
        <v>288</v>
      </c>
      <c r="G92" s="6" t="s">
        <v>288</v>
      </c>
      <c r="H92" s="6" t="s">
        <v>289</v>
      </c>
      <c r="I92" s="4" t="s">
        <v>13</v>
      </c>
      <c r="J92" s="5">
        <v>21</v>
      </c>
      <c r="K92" s="7">
        <v>3371.48</v>
      </c>
      <c r="L92" s="7">
        <f>K92*1.22</f>
        <v>4113.2056000000002</v>
      </c>
      <c r="M92" s="7">
        <f>J92*L92</f>
        <v>86377.317600000009</v>
      </c>
      <c r="N92" s="7"/>
      <c r="O92" s="4"/>
      <c r="P92" s="4"/>
      <c r="Q92" s="8" t="s">
        <v>290</v>
      </c>
    </row>
    <row r="93" spans="1:17" x14ac:dyDescent="0.3">
      <c r="A93" s="4" t="s">
        <v>10</v>
      </c>
      <c r="B93" s="4" t="s">
        <v>21</v>
      </c>
      <c r="C93" s="4" t="s">
        <v>11</v>
      </c>
      <c r="D93" s="4" t="s">
        <v>12</v>
      </c>
      <c r="E93" s="5">
        <v>261254</v>
      </c>
      <c r="F93" s="6" t="s">
        <v>291</v>
      </c>
      <c r="G93" s="6" t="s">
        <v>291</v>
      </c>
      <c r="H93" s="6" t="s">
        <v>292</v>
      </c>
      <c r="I93" s="4" t="s">
        <v>13</v>
      </c>
      <c r="J93" s="5">
        <v>1</v>
      </c>
      <c r="K93" s="7">
        <v>169.19</v>
      </c>
      <c r="L93" s="7">
        <f>K93*1.22</f>
        <v>206.4118</v>
      </c>
      <c r="M93" s="7">
        <f>J93*L93</f>
        <v>206.4118</v>
      </c>
      <c r="N93" s="7"/>
      <c r="O93" s="4"/>
      <c r="P93" s="4"/>
      <c r="Q93" s="8" t="s">
        <v>293</v>
      </c>
    </row>
    <row r="94" spans="1:17" x14ac:dyDescent="0.3">
      <c r="A94" s="4" t="s">
        <v>10</v>
      </c>
      <c r="B94" s="4" t="s">
        <v>21</v>
      </c>
      <c r="C94" s="4" t="s">
        <v>11</v>
      </c>
      <c r="D94" s="4" t="s">
        <v>12</v>
      </c>
      <c r="E94" s="5">
        <v>270087</v>
      </c>
      <c r="F94" s="6" t="s">
        <v>294</v>
      </c>
      <c r="G94" s="6" t="s">
        <v>294</v>
      </c>
      <c r="H94" s="6" t="s">
        <v>295</v>
      </c>
      <c r="I94" s="4" t="s">
        <v>13</v>
      </c>
      <c r="J94" s="5">
        <v>38</v>
      </c>
      <c r="K94" s="7">
        <v>23.12</v>
      </c>
      <c r="L94" s="7">
        <f>K94*1.22</f>
        <v>28.206400000000002</v>
      </c>
      <c r="M94" s="7">
        <f>J94*L94</f>
        <v>1071.8432</v>
      </c>
      <c r="N94" s="7"/>
      <c r="O94" s="4"/>
      <c r="P94" s="4"/>
      <c r="Q94" s="8" t="s">
        <v>296</v>
      </c>
    </row>
    <row r="95" spans="1:17" x14ac:dyDescent="0.3">
      <c r="A95" s="4" t="s">
        <v>10</v>
      </c>
      <c r="B95" s="4" t="s">
        <v>21</v>
      </c>
      <c r="C95" s="4" t="s">
        <v>11</v>
      </c>
      <c r="D95" s="4" t="s">
        <v>12</v>
      </c>
      <c r="E95" s="5">
        <v>270133</v>
      </c>
      <c r="F95" s="6" t="s">
        <v>297</v>
      </c>
      <c r="G95" s="6" t="s">
        <v>297</v>
      </c>
      <c r="H95" s="6" t="s">
        <v>298</v>
      </c>
      <c r="I95" s="4" t="s">
        <v>13</v>
      </c>
      <c r="J95" s="5">
        <v>16</v>
      </c>
      <c r="K95" s="7">
        <v>1261.5</v>
      </c>
      <c r="L95" s="7">
        <f>K95*1.22</f>
        <v>1539.03</v>
      </c>
      <c r="M95" s="7">
        <f>J95*L95</f>
        <v>24624.48</v>
      </c>
      <c r="N95" s="7"/>
      <c r="O95" s="4"/>
      <c r="P95" s="4"/>
      <c r="Q95" s="8" t="s">
        <v>299</v>
      </c>
    </row>
    <row r="96" spans="1:17" x14ac:dyDescent="0.3">
      <c r="A96" s="4" t="s">
        <v>10</v>
      </c>
      <c r="B96" s="4" t="s">
        <v>21</v>
      </c>
      <c r="C96" s="4" t="s">
        <v>11</v>
      </c>
      <c r="D96" s="4" t="s">
        <v>12</v>
      </c>
      <c r="E96" s="5">
        <v>61443</v>
      </c>
      <c r="F96" s="6" t="s">
        <v>300</v>
      </c>
      <c r="G96" s="6" t="s">
        <v>300</v>
      </c>
      <c r="H96" s="6" t="s">
        <v>301</v>
      </c>
      <c r="I96" s="4" t="s">
        <v>13</v>
      </c>
      <c r="J96" s="5">
        <v>14</v>
      </c>
      <c r="K96" s="7">
        <v>48.65</v>
      </c>
      <c r="L96" s="7">
        <f>K96*1.22</f>
        <v>59.352999999999994</v>
      </c>
      <c r="M96" s="7">
        <f>J96*L96</f>
        <v>830.94199999999989</v>
      </c>
      <c r="N96" s="7"/>
      <c r="O96" s="4"/>
      <c r="P96" s="4"/>
      <c r="Q96" s="8" t="s">
        <v>302</v>
      </c>
    </row>
    <row r="97" spans="1:17" x14ac:dyDescent="0.3">
      <c r="A97" s="4" t="s">
        <v>10</v>
      </c>
      <c r="B97" s="4" t="s">
        <v>21</v>
      </c>
      <c r="C97" s="4" t="s">
        <v>11</v>
      </c>
      <c r="D97" s="4" t="s">
        <v>12</v>
      </c>
      <c r="E97" s="5">
        <v>261198</v>
      </c>
      <c r="F97" s="6" t="s">
        <v>303</v>
      </c>
      <c r="G97" s="6" t="s">
        <v>303</v>
      </c>
      <c r="H97" s="6" t="s">
        <v>304</v>
      </c>
      <c r="I97" s="4" t="s">
        <v>13</v>
      </c>
      <c r="J97" s="5">
        <v>2</v>
      </c>
      <c r="K97" s="7">
        <v>3369.23</v>
      </c>
      <c r="L97" s="7">
        <f>K97*1.22</f>
        <v>4110.4606000000003</v>
      </c>
      <c r="M97" s="7">
        <f>J97*L97</f>
        <v>8220.9212000000007</v>
      </c>
      <c r="N97" s="7"/>
      <c r="O97" s="4"/>
      <c r="P97" s="4"/>
      <c r="Q97" s="8" t="s">
        <v>305</v>
      </c>
    </row>
    <row r="98" spans="1:17" x14ac:dyDescent="0.3">
      <c r="A98" s="4" t="s">
        <v>10</v>
      </c>
      <c r="B98" s="4" t="s">
        <v>21</v>
      </c>
      <c r="C98" s="4" t="s">
        <v>11</v>
      </c>
      <c r="D98" s="4" t="s">
        <v>12</v>
      </c>
      <c r="E98" s="5">
        <v>270144</v>
      </c>
      <c r="F98" s="6" t="s">
        <v>306</v>
      </c>
      <c r="G98" s="6" t="s">
        <v>306</v>
      </c>
      <c r="H98" s="6" t="s">
        <v>307</v>
      </c>
      <c r="I98" s="4" t="s">
        <v>13</v>
      </c>
      <c r="J98" s="5">
        <v>1</v>
      </c>
      <c r="K98" s="7">
        <v>8602.32</v>
      </c>
      <c r="L98" s="7">
        <f>K98*1.22</f>
        <v>10494.830399999999</v>
      </c>
      <c r="M98" s="7">
        <f>J98*L98</f>
        <v>10494.830399999999</v>
      </c>
      <c r="N98" s="7"/>
      <c r="O98" s="4"/>
      <c r="P98" s="4"/>
      <c r="Q98" s="8" t="s">
        <v>308</v>
      </c>
    </row>
    <row r="99" spans="1:17" x14ac:dyDescent="0.3">
      <c r="A99" s="4" t="s">
        <v>10</v>
      </c>
      <c r="B99" s="4" t="s">
        <v>21</v>
      </c>
      <c r="C99" s="4" t="s">
        <v>11</v>
      </c>
      <c r="D99" s="4" t="s">
        <v>12</v>
      </c>
      <c r="E99" s="5">
        <v>270134</v>
      </c>
      <c r="F99" s="6" t="s">
        <v>309</v>
      </c>
      <c r="G99" s="6" t="s">
        <v>309</v>
      </c>
      <c r="H99" s="6" t="s">
        <v>310</v>
      </c>
      <c r="I99" s="4" t="s">
        <v>13</v>
      </c>
      <c r="J99" s="5">
        <v>1</v>
      </c>
      <c r="K99" s="7">
        <v>3304.24</v>
      </c>
      <c r="L99" s="7">
        <f>K99*1.22</f>
        <v>4031.1727999999998</v>
      </c>
      <c r="M99" s="7">
        <f>J99*L99</f>
        <v>4031.1727999999998</v>
      </c>
      <c r="N99" s="7"/>
      <c r="O99" s="4"/>
      <c r="P99" s="4"/>
      <c r="Q99" s="8" t="s">
        <v>311</v>
      </c>
    </row>
    <row r="100" spans="1:17" x14ac:dyDescent="0.3">
      <c r="A100" s="4" t="s">
        <v>10</v>
      </c>
      <c r="B100" s="4" t="s">
        <v>21</v>
      </c>
      <c r="C100" s="4" t="s">
        <v>11</v>
      </c>
      <c r="D100" s="4" t="s">
        <v>12</v>
      </c>
      <c r="E100" s="5">
        <v>261263</v>
      </c>
      <c r="F100" s="6" t="s">
        <v>312</v>
      </c>
      <c r="G100" s="6" t="s">
        <v>312</v>
      </c>
      <c r="H100" s="6" t="s">
        <v>313</v>
      </c>
      <c r="I100" s="4" t="s">
        <v>13</v>
      </c>
      <c r="J100" s="5">
        <v>3</v>
      </c>
      <c r="K100" s="7">
        <v>355.91</v>
      </c>
      <c r="L100" s="7">
        <f>K100*1.22</f>
        <v>434.21020000000004</v>
      </c>
      <c r="M100" s="7">
        <f>J100*L100</f>
        <v>1302.6306000000002</v>
      </c>
      <c r="N100" s="7"/>
      <c r="O100" s="4"/>
      <c r="P100" s="4"/>
      <c r="Q100" s="8" t="s">
        <v>314</v>
      </c>
    </row>
    <row r="101" spans="1:17" x14ac:dyDescent="0.3">
      <c r="A101" s="4" t="s">
        <v>10</v>
      </c>
      <c r="B101" s="4" t="s">
        <v>21</v>
      </c>
      <c r="C101" s="4" t="s">
        <v>11</v>
      </c>
      <c r="D101" s="4" t="s">
        <v>12</v>
      </c>
      <c r="E101" s="5">
        <v>61455</v>
      </c>
      <c r="F101" s="6" t="s">
        <v>315</v>
      </c>
      <c r="G101" s="6" t="s">
        <v>315</v>
      </c>
      <c r="H101" s="6" t="s">
        <v>316</v>
      </c>
      <c r="I101" s="4" t="s">
        <v>13</v>
      </c>
      <c r="J101" s="5">
        <v>184</v>
      </c>
      <c r="K101" s="7">
        <v>4492.9399999999996</v>
      </c>
      <c r="L101" s="7">
        <f>K101*1.22</f>
        <v>5481.3867999999993</v>
      </c>
      <c r="M101" s="7">
        <f>J101*L101</f>
        <v>1008575.1711999999</v>
      </c>
      <c r="N101" s="7"/>
      <c r="O101" s="10" t="s">
        <v>317</v>
      </c>
      <c r="P101" s="4"/>
      <c r="Q101" s="8" t="s">
        <v>318</v>
      </c>
    </row>
    <row r="102" spans="1:17" x14ac:dyDescent="0.3">
      <c r="A102" s="4" t="s">
        <v>10</v>
      </c>
      <c r="B102" s="4" t="s">
        <v>21</v>
      </c>
      <c r="C102" s="4" t="s">
        <v>11</v>
      </c>
      <c r="D102" s="4" t="s">
        <v>12</v>
      </c>
      <c r="E102" s="5">
        <v>269197</v>
      </c>
      <c r="F102" s="6" t="s">
        <v>319</v>
      </c>
      <c r="G102" s="6" t="s">
        <v>319</v>
      </c>
      <c r="H102" s="6" t="s">
        <v>320</v>
      </c>
      <c r="I102" s="4" t="s">
        <v>13</v>
      </c>
      <c r="J102" s="5">
        <v>1</v>
      </c>
      <c r="K102" s="7">
        <v>9281.25</v>
      </c>
      <c r="L102" s="7">
        <f>K102*1.22</f>
        <v>11323.125</v>
      </c>
      <c r="M102" s="7">
        <f>J102*L102</f>
        <v>11323.125</v>
      </c>
      <c r="N102" s="7"/>
      <c r="O102" s="4"/>
      <c r="P102" s="4"/>
      <c r="Q102" s="8" t="s">
        <v>321</v>
      </c>
    </row>
    <row r="103" spans="1:17" x14ac:dyDescent="0.3">
      <c r="A103" s="4" t="s">
        <v>10</v>
      </c>
      <c r="B103" s="4" t="s">
        <v>21</v>
      </c>
      <c r="C103" s="4" t="s">
        <v>11</v>
      </c>
      <c r="D103" s="4" t="s">
        <v>12</v>
      </c>
      <c r="E103" s="5">
        <v>261215</v>
      </c>
      <c r="F103" s="6" t="s">
        <v>322</v>
      </c>
      <c r="G103" s="6" t="s">
        <v>322</v>
      </c>
      <c r="H103" s="6" t="s">
        <v>323</v>
      </c>
      <c r="I103" s="4" t="s">
        <v>13</v>
      </c>
      <c r="J103" s="5">
        <v>36</v>
      </c>
      <c r="K103" s="7">
        <v>605.84</v>
      </c>
      <c r="L103" s="7">
        <f>K103*1.22</f>
        <v>739.12480000000005</v>
      </c>
      <c r="M103" s="7">
        <f>J103*L103</f>
        <v>26608.4928</v>
      </c>
      <c r="N103" s="7"/>
      <c r="O103" s="4"/>
      <c r="P103" s="4"/>
      <c r="Q103" s="8" t="s">
        <v>324</v>
      </c>
    </row>
    <row r="104" spans="1:17" x14ac:dyDescent="0.3">
      <c r="A104" s="4" t="s">
        <v>10</v>
      </c>
      <c r="B104" s="4" t="s">
        <v>21</v>
      </c>
      <c r="C104" s="4" t="s">
        <v>11</v>
      </c>
      <c r="D104" s="4" t="s">
        <v>12</v>
      </c>
      <c r="E104" s="5">
        <v>270194</v>
      </c>
      <c r="F104" s="6" t="s">
        <v>325</v>
      </c>
      <c r="G104" s="6" t="s">
        <v>325</v>
      </c>
      <c r="H104" s="6" t="s">
        <v>326</v>
      </c>
      <c r="I104" s="4" t="s">
        <v>13</v>
      </c>
      <c r="J104" s="5">
        <v>2</v>
      </c>
      <c r="K104" s="7">
        <v>21.52</v>
      </c>
      <c r="L104" s="7">
        <f>K104*1.22</f>
        <v>26.2544</v>
      </c>
      <c r="M104" s="7">
        <f>J104*L104</f>
        <v>52.508800000000001</v>
      </c>
      <c r="N104" s="7"/>
      <c r="O104" s="4"/>
      <c r="P104" s="4"/>
      <c r="Q104" s="8" t="s">
        <v>327</v>
      </c>
    </row>
    <row r="105" spans="1:17" x14ac:dyDescent="0.3">
      <c r="A105" s="4" t="s">
        <v>10</v>
      </c>
      <c r="B105" s="4" t="s">
        <v>21</v>
      </c>
      <c r="C105" s="4" t="s">
        <v>11</v>
      </c>
      <c r="D105" s="4" t="s">
        <v>12</v>
      </c>
      <c r="E105" s="5">
        <v>261236</v>
      </c>
      <c r="F105" s="6" t="s">
        <v>328</v>
      </c>
      <c r="G105" s="6" t="s">
        <v>328</v>
      </c>
      <c r="H105" s="6" t="s">
        <v>329</v>
      </c>
      <c r="I105" s="4" t="s">
        <v>13</v>
      </c>
      <c r="J105" s="5">
        <v>2</v>
      </c>
      <c r="K105" s="7">
        <v>13.65</v>
      </c>
      <c r="L105" s="7">
        <f>K105*1.22</f>
        <v>16.652999999999999</v>
      </c>
      <c r="M105" s="7">
        <f>J105*L105</f>
        <v>33.305999999999997</v>
      </c>
      <c r="N105" s="7"/>
      <c r="O105" s="4"/>
      <c r="P105" s="4"/>
      <c r="Q105" s="8" t="s">
        <v>330</v>
      </c>
    </row>
    <row r="106" spans="1:17" x14ac:dyDescent="0.3">
      <c r="A106" s="4" t="s">
        <v>10</v>
      </c>
      <c r="B106" s="4" t="s">
        <v>21</v>
      </c>
      <c r="C106" s="4" t="s">
        <v>11</v>
      </c>
      <c r="D106" s="4" t="s">
        <v>12</v>
      </c>
      <c r="E106" s="5">
        <v>61430</v>
      </c>
      <c r="F106" s="6" t="s">
        <v>331</v>
      </c>
      <c r="G106" s="6" t="s">
        <v>331</v>
      </c>
      <c r="H106" s="6" t="s">
        <v>332</v>
      </c>
      <c r="I106" s="4" t="s">
        <v>13</v>
      </c>
      <c r="J106" s="5">
        <v>94</v>
      </c>
      <c r="K106" s="7">
        <v>8.42</v>
      </c>
      <c r="L106" s="7">
        <f>K106*1.22</f>
        <v>10.272399999999999</v>
      </c>
      <c r="M106" s="7">
        <f>J106*L106</f>
        <v>965.60559999999998</v>
      </c>
      <c r="N106" s="7"/>
      <c r="O106" s="4"/>
      <c r="P106" s="4"/>
      <c r="Q106" s="8" t="s">
        <v>333</v>
      </c>
    </row>
    <row r="107" spans="1:17" x14ac:dyDescent="0.3">
      <c r="A107" s="4" t="s">
        <v>10</v>
      </c>
      <c r="B107" s="4" t="s">
        <v>21</v>
      </c>
      <c r="C107" s="4" t="s">
        <v>11</v>
      </c>
      <c r="D107" s="4" t="s">
        <v>12</v>
      </c>
      <c r="E107" s="5">
        <v>261214</v>
      </c>
      <c r="F107" s="6" t="s">
        <v>334</v>
      </c>
      <c r="G107" s="6" t="s">
        <v>334</v>
      </c>
      <c r="H107" s="6" t="s">
        <v>335</v>
      </c>
      <c r="I107" s="4" t="s">
        <v>13</v>
      </c>
      <c r="J107" s="5">
        <v>28</v>
      </c>
      <c r="K107" s="7">
        <v>9.93</v>
      </c>
      <c r="L107" s="7">
        <f>K107*1.22</f>
        <v>12.114599999999999</v>
      </c>
      <c r="M107" s="7">
        <f>J107*L107</f>
        <v>339.2088</v>
      </c>
      <c r="N107" s="7"/>
      <c r="O107" s="4"/>
      <c r="P107" s="4"/>
      <c r="Q107" s="8" t="s">
        <v>336</v>
      </c>
    </row>
    <row r="108" spans="1:17" x14ac:dyDescent="0.3">
      <c r="A108" s="4" t="s">
        <v>10</v>
      </c>
      <c r="B108" s="4" t="s">
        <v>21</v>
      </c>
      <c r="C108" s="4" t="s">
        <v>11</v>
      </c>
      <c r="D108" s="4" t="s">
        <v>12</v>
      </c>
      <c r="E108" s="5">
        <v>261207</v>
      </c>
      <c r="F108" s="6" t="s">
        <v>337</v>
      </c>
      <c r="G108" s="6" t="s">
        <v>337</v>
      </c>
      <c r="H108" s="6" t="s">
        <v>338</v>
      </c>
      <c r="I108" s="4" t="s">
        <v>13</v>
      </c>
      <c r="J108" s="5">
        <v>8</v>
      </c>
      <c r="K108" s="7">
        <v>337.9</v>
      </c>
      <c r="L108" s="7">
        <f>K108*1.22</f>
        <v>412.23799999999994</v>
      </c>
      <c r="M108" s="7">
        <f>J108*L108</f>
        <v>3297.9039999999995</v>
      </c>
      <c r="N108" s="7"/>
      <c r="O108" s="4"/>
      <c r="P108" s="4"/>
      <c r="Q108" s="8" t="s">
        <v>339</v>
      </c>
    </row>
    <row r="109" spans="1:17" x14ac:dyDescent="0.3">
      <c r="A109" s="4" t="s">
        <v>10</v>
      </c>
      <c r="B109" s="4" t="s">
        <v>21</v>
      </c>
      <c r="C109" s="4" t="s">
        <v>11</v>
      </c>
      <c r="D109" s="4" t="s">
        <v>12</v>
      </c>
      <c r="E109" s="5">
        <v>261241</v>
      </c>
      <c r="F109" s="6" t="s">
        <v>340</v>
      </c>
      <c r="G109" s="6" t="s">
        <v>340</v>
      </c>
      <c r="H109" s="6" t="s">
        <v>341</v>
      </c>
      <c r="I109" s="4" t="s">
        <v>13</v>
      </c>
      <c r="J109" s="5">
        <v>16</v>
      </c>
      <c r="K109" s="7">
        <v>82.74</v>
      </c>
      <c r="L109" s="7">
        <f>K109*1.22</f>
        <v>100.94279999999999</v>
      </c>
      <c r="M109" s="7">
        <f>J109*L109</f>
        <v>1615.0847999999999</v>
      </c>
      <c r="N109" s="7"/>
      <c r="O109" s="4"/>
      <c r="P109" s="4"/>
      <c r="Q109" s="8" t="s">
        <v>342</v>
      </c>
    </row>
    <row r="110" spans="1:17" x14ac:dyDescent="0.3">
      <c r="A110" s="4" t="s">
        <v>10</v>
      </c>
      <c r="B110" s="4" t="s">
        <v>21</v>
      </c>
      <c r="C110" s="4" t="s">
        <v>11</v>
      </c>
      <c r="D110" s="4" t="s">
        <v>12</v>
      </c>
      <c r="E110" s="5">
        <v>261255</v>
      </c>
      <c r="F110" s="6" t="s">
        <v>343</v>
      </c>
      <c r="G110" s="6" t="s">
        <v>343</v>
      </c>
      <c r="H110" s="6" t="s">
        <v>344</v>
      </c>
      <c r="I110" s="4" t="s">
        <v>13</v>
      </c>
      <c r="J110" s="5">
        <v>28</v>
      </c>
      <c r="K110" s="7">
        <v>60.54</v>
      </c>
      <c r="L110" s="7">
        <f>K110*1.22</f>
        <v>73.858800000000002</v>
      </c>
      <c r="M110" s="7">
        <f>J110*L110</f>
        <v>2068.0464000000002</v>
      </c>
      <c r="N110" s="7"/>
      <c r="O110" s="4"/>
      <c r="P110" s="4"/>
      <c r="Q110" s="8" t="s">
        <v>345</v>
      </c>
    </row>
    <row r="111" spans="1:17" x14ac:dyDescent="0.3">
      <c r="A111" s="4" t="s">
        <v>10</v>
      </c>
      <c r="B111" s="4" t="s">
        <v>21</v>
      </c>
      <c r="C111" s="4" t="s">
        <v>11</v>
      </c>
      <c r="D111" s="4" t="s">
        <v>12</v>
      </c>
      <c r="E111" s="5">
        <v>270210</v>
      </c>
      <c r="F111" s="6" t="s">
        <v>346</v>
      </c>
      <c r="G111" s="6" t="s">
        <v>346</v>
      </c>
      <c r="H111" s="6" t="s">
        <v>347</v>
      </c>
      <c r="I111" s="4" t="s">
        <v>13</v>
      </c>
      <c r="J111" s="5">
        <v>3</v>
      </c>
      <c r="K111" s="7">
        <v>1.7</v>
      </c>
      <c r="L111" s="7">
        <f>K111*1.22</f>
        <v>2.0739999999999998</v>
      </c>
      <c r="M111" s="7">
        <f>J111*L111</f>
        <v>6.2219999999999995</v>
      </c>
      <c r="N111" s="7"/>
      <c r="O111" s="4"/>
      <c r="P111" s="4"/>
      <c r="Q111" s="8" t="s">
        <v>348</v>
      </c>
    </row>
    <row r="112" spans="1:17" x14ac:dyDescent="0.3">
      <c r="A112" s="4" t="s">
        <v>10</v>
      </c>
      <c r="B112" s="4" t="s">
        <v>21</v>
      </c>
      <c r="C112" s="4" t="s">
        <v>11</v>
      </c>
      <c r="D112" s="4" t="s">
        <v>12</v>
      </c>
      <c r="E112" s="5">
        <v>261234</v>
      </c>
      <c r="F112" s="6" t="s">
        <v>349</v>
      </c>
      <c r="G112" s="6" t="s">
        <v>349</v>
      </c>
      <c r="H112" s="6" t="s">
        <v>350</v>
      </c>
      <c r="I112" s="4" t="s">
        <v>13</v>
      </c>
      <c r="J112" s="5">
        <v>4</v>
      </c>
      <c r="K112" s="7">
        <v>87.65</v>
      </c>
      <c r="L112" s="7">
        <f>K112*1.22</f>
        <v>106.93300000000001</v>
      </c>
      <c r="M112" s="7">
        <f>J112*L112</f>
        <v>427.73200000000003</v>
      </c>
      <c r="N112" s="7"/>
      <c r="O112" s="4"/>
      <c r="P112" s="4"/>
      <c r="Q112" s="8" t="s">
        <v>351</v>
      </c>
    </row>
    <row r="113" spans="1:17" x14ac:dyDescent="0.3">
      <c r="A113" s="4" t="s">
        <v>10</v>
      </c>
      <c r="B113" s="4" t="s">
        <v>21</v>
      </c>
      <c r="C113" s="4" t="s">
        <v>11</v>
      </c>
      <c r="D113" s="4" t="s">
        <v>12</v>
      </c>
      <c r="E113" s="5">
        <v>270211</v>
      </c>
      <c r="F113" s="6" t="s">
        <v>352</v>
      </c>
      <c r="G113" s="6" t="s">
        <v>352</v>
      </c>
      <c r="H113" s="6" t="s">
        <v>353</v>
      </c>
      <c r="I113" s="4" t="s">
        <v>13</v>
      </c>
      <c r="J113" s="5">
        <v>1</v>
      </c>
      <c r="K113" s="7">
        <v>11.45</v>
      </c>
      <c r="L113" s="7">
        <f>K113*1.22</f>
        <v>13.968999999999999</v>
      </c>
      <c r="M113" s="7">
        <f>J113*L113</f>
        <v>13.968999999999999</v>
      </c>
      <c r="N113" s="7"/>
      <c r="O113" s="4"/>
      <c r="P113" s="4"/>
      <c r="Q113" s="8" t="s">
        <v>354</v>
      </c>
    </row>
    <row r="114" spans="1:17" x14ac:dyDescent="0.3">
      <c r="A114" s="4" t="s">
        <v>10</v>
      </c>
      <c r="B114" s="4" t="s">
        <v>21</v>
      </c>
      <c r="C114" s="4" t="s">
        <v>11</v>
      </c>
      <c r="D114" s="4" t="s">
        <v>12</v>
      </c>
      <c r="E114" s="5">
        <v>261256</v>
      </c>
      <c r="F114" s="6" t="s">
        <v>355</v>
      </c>
      <c r="G114" s="6" t="s">
        <v>355</v>
      </c>
      <c r="H114" s="6" t="s">
        <v>356</v>
      </c>
      <c r="I114" s="4" t="s">
        <v>13</v>
      </c>
      <c r="J114" s="5">
        <v>10</v>
      </c>
      <c r="K114" s="7">
        <v>52.17</v>
      </c>
      <c r="L114" s="7">
        <f>K114*1.22</f>
        <v>63.647399999999998</v>
      </c>
      <c r="M114" s="7">
        <f>J114*L114</f>
        <v>636.47399999999993</v>
      </c>
      <c r="N114" s="7"/>
      <c r="O114" s="4"/>
      <c r="P114" s="4"/>
      <c r="Q114" s="8" t="s">
        <v>357</v>
      </c>
    </row>
    <row r="115" spans="1:17" x14ac:dyDescent="0.3">
      <c r="A115" s="4" t="s">
        <v>10</v>
      </c>
      <c r="B115" s="4" t="s">
        <v>21</v>
      </c>
      <c r="C115" s="4" t="s">
        <v>11</v>
      </c>
      <c r="D115" s="4" t="s">
        <v>12</v>
      </c>
      <c r="E115" s="5">
        <v>61463</v>
      </c>
      <c r="F115" s="6" t="s">
        <v>358</v>
      </c>
      <c r="G115" s="6" t="s">
        <v>358</v>
      </c>
      <c r="H115" s="6" t="s">
        <v>359</v>
      </c>
      <c r="I115" s="4" t="s">
        <v>13</v>
      </c>
      <c r="J115" s="5">
        <v>56</v>
      </c>
      <c r="K115" s="7">
        <v>69.23</v>
      </c>
      <c r="L115" s="7">
        <f>K115*1.22</f>
        <v>84.460599999999999</v>
      </c>
      <c r="M115" s="7">
        <f>J115*L115</f>
        <v>4729.7936</v>
      </c>
      <c r="N115" s="7"/>
      <c r="O115" s="4"/>
      <c r="P115" s="4"/>
      <c r="Q115" s="8" t="s">
        <v>360</v>
      </c>
    </row>
    <row r="116" spans="1:17" x14ac:dyDescent="0.3">
      <c r="A116" s="4" t="s">
        <v>10</v>
      </c>
      <c r="B116" s="4" t="s">
        <v>21</v>
      </c>
      <c r="C116" s="4" t="s">
        <v>11</v>
      </c>
      <c r="D116" s="4" t="s">
        <v>12</v>
      </c>
      <c r="E116" s="5">
        <v>61464</v>
      </c>
      <c r="F116" s="6" t="s">
        <v>361</v>
      </c>
      <c r="G116" s="6" t="s">
        <v>361</v>
      </c>
      <c r="H116" s="6" t="s">
        <v>362</v>
      </c>
      <c r="I116" s="4" t="s">
        <v>13</v>
      </c>
      <c r="J116" s="5">
        <v>64</v>
      </c>
      <c r="K116" s="7">
        <v>45.96</v>
      </c>
      <c r="L116" s="7">
        <f>K116*1.22</f>
        <v>56.071199999999997</v>
      </c>
      <c r="M116" s="7">
        <f>J116*L116</f>
        <v>3588.5567999999998</v>
      </c>
      <c r="N116" s="7"/>
      <c r="O116" s="4"/>
      <c r="P116" s="4"/>
      <c r="Q116" s="8" t="s">
        <v>363</v>
      </c>
    </row>
    <row r="117" spans="1:17" x14ac:dyDescent="0.3">
      <c r="A117" s="4" t="s">
        <v>10</v>
      </c>
      <c r="B117" s="4" t="s">
        <v>21</v>
      </c>
      <c r="C117" s="4" t="s">
        <v>11</v>
      </c>
      <c r="D117" s="4" t="s">
        <v>12</v>
      </c>
      <c r="E117" s="5">
        <v>60964</v>
      </c>
      <c r="F117" s="6" t="s">
        <v>364</v>
      </c>
      <c r="G117" s="6" t="s">
        <v>364</v>
      </c>
      <c r="H117" s="6" t="s">
        <v>365</v>
      </c>
      <c r="I117" s="4" t="s">
        <v>13</v>
      </c>
      <c r="J117" s="5">
        <v>14</v>
      </c>
      <c r="K117" s="7">
        <v>5.78</v>
      </c>
      <c r="L117" s="7">
        <f>K117*1.22</f>
        <v>7.0516000000000005</v>
      </c>
      <c r="M117" s="7">
        <f>J117*L117</f>
        <v>98.722400000000007</v>
      </c>
      <c r="N117" s="7"/>
      <c r="O117" s="4"/>
      <c r="P117" s="4"/>
      <c r="Q117" s="8" t="s">
        <v>366</v>
      </c>
    </row>
    <row r="118" spans="1:17" x14ac:dyDescent="0.3">
      <c r="A118" s="4" t="s">
        <v>10</v>
      </c>
      <c r="B118" s="4" t="s">
        <v>21</v>
      </c>
      <c r="C118" s="4" t="s">
        <v>11</v>
      </c>
      <c r="D118" s="4" t="s">
        <v>12</v>
      </c>
      <c r="E118" s="5">
        <v>270212</v>
      </c>
      <c r="F118" s="6" t="s">
        <v>367</v>
      </c>
      <c r="G118" s="6" t="s">
        <v>367</v>
      </c>
      <c r="H118" s="6" t="s">
        <v>368</v>
      </c>
      <c r="I118" s="4" t="s">
        <v>13</v>
      </c>
      <c r="J118" s="5">
        <v>42</v>
      </c>
      <c r="K118" s="7">
        <v>247.07</v>
      </c>
      <c r="L118" s="7">
        <f>K118*1.22</f>
        <v>301.42539999999997</v>
      </c>
      <c r="M118" s="7">
        <f>J118*L118</f>
        <v>12659.866799999998</v>
      </c>
      <c r="N118" s="7"/>
      <c r="O118" s="4"/>
      <c r="P118" s="4"/>
      <c r="Q118" s="8" t="s">
        <v>369</v>
      </c>
    </row>
    <row r="119" spans="1:17" x14ac:dyDescent="0.3">
      <c r="A119" s="4" t="s">
        <v>10</v>
      </c>
      <c r="B119" s="4" t="s">
        <v>21</v>
      </c>
      <c r="C119" s="4" t="s">
        <v>11</v>
      </c>
      <c r="D119" s="4" t="s">
        <v>12</v>
      </c>
      <c r="E119" s="5">
        <v>270247</v>
      </c>
      <c r="F119" s="6" t="s">
        <v>370</v>
      </c>
      <c r="G119" s="6" t="s">
        <v>370</v>
      </c>
      <c r="H119" s="6" t="s">
        <v>371</v>
      </c>
      <c r="I119" s="4" t="s">
        <v>13</v>
      </c>
      <c r="J119" s="5">
        <v>10</v>
      </c>
      <c r="K119" s="7">
        <v>73.7</v>
      </c>
      <c r="L119" s="7">
        <f>K119*1.22</f>
        <v>89.914000000000001</v>
      </c>
      <c r="M119" s="7">
        <f>J119*L119</f>
        <v>899.14</v>
      </c>
      <c r="N119" s="7"/>
      <c r="O119" s="4"/>
      <c r="P119" s="4"/>
      <c r="Q119" s="8" t="s">
        <v>372</v>
      </c>
    </row>
    <row r="120" spans="1:17" x14ac:dyDescent="0.3">
      <c r="A120" s="4" t="s">
        <v>10</v>
      </c>
      <c r="B120" s="4" t="s">
        <v>21</v>
      </c>
      <c r="C120" s="4" t="s">
        <v>11</v>
      </c>
      <c r="D120" s="4" t="s">
        <v>12</v>
      </c>
      <c r="E120" s="5">
        <v>270246</v>
      </c>
      <c r="F120" s="6" t="s">
        <v>373</v>
      </c>
      <c r="G120" s="6" t="s">
        <v>373</v>
      </c>
      <c r="H120" s="6" t="s">
        <v>374</v>
      </c>
      <c r="I120" s="4" t="s">
        <v>13</v>
      </c>
      <c r="J120" s="5">
        <v>15</v>
      </c>
      <c r="K120" s="7">
        <v>173.21</v>
      </c>
      <c r="L120" s="7">
        <f>K120*1.22</f>
        <v>211.31620000000001</v>
      </c>
      <c r="M120" s="7">
        <f>J120*L120</f>
        <v>3169.7429999999999</v>
      </c>
      <c r="N120" s="7"/>
      <c r="O120" s="4"/>
      <c r="P120" s="4"/>
      <c r="Q120" s="8" t="s">
        <v>375</v>
      </c>
    </row>
    <row r="121" spans="1:17" x14ac:dyDescent="0.3">
      <c r="A121" s="4" t="s">
        <v>10</v>
      </c>
      <c r="B121" s="4" t="s">
        <v>21</v>
      </c>
      <c r="C121" s="4" t="s">
        <v>11</v>
      </c>
      <c r="D121" s="4" t="s">
        <v>12</v>
      </c>
      <c r="E121" s="5">
        <v>270182</v>
      </c>
      <c r="F121" s="6" t="s">
        <v>376</v>
      </c>
      <c r="G121" s="6" t="s">
        <v>376</v>
      </c>
      <c r="H121" s="6" t="s">
        <v>377</v>
      </c>
      <c r="I121" s="4" t="s">
        <v>13</v>
      </c>
      <c r="J121" s="5">
        <v>2</v>
      </c>
      <c r="K121" s="7">
        <v>675</v>
      </c>
      <c r="L121" s="7">
        <f>K121*1.22</f>
        <v>823.5</v>
      </c>
      <c r="M121" s="7">
        <f>J121*L121</f>
        <v>1647</v>
      </c>
      <c r="N121" s="7"/>
      <c r="O121" s="4"/>
      <c r="P121" s="4"/>
      <c r="Q121" s="8" t="s">
        <v>378</v>
      </c>
    </row>
    <row r="122" spans="1:17" x14ac:dyDescent="0.3">
      <c r="A122" s="4" t="s">
        <v>10</v>
      </c>
      <c r="B122" s="4" t="s">
        <v>21</v>
      </c>
      <c r="C122" s="4" t="s">
        <v>11</v>
      </c>
      <c r="D122" s="4" t="s">
        <v>12</v>
      </c>
      <c r="E122" s="5">
        <v>270206</v>
      </c>
      <c r="F122" s="6" t="s">
        <v>379</v>
      </c>
      <c r="G122" s="6" t="s">
        <v>379</v>
      </c>
      <c r="H122" s="6" t="s">
        <v>380</v>
      </c>
      <c r="I122" s="4" t="s">
        <v>13</v>
      </c>
      <c r="J122" s="5">
        <v>6</v>
      </c>
      <c r="K122" s="7">
        <v>1996.85</v>
      </c>
      <c r="L122" s="7">
        <f>K122*1.22</f>
        <v>2436.1569999999997</v>
      </c>
      <c r="M122" s="7">
        <f>J122*L122</f>
        <v>14616.941999999999</v>
      </c>
      <c r="N122" s="7"/>
      <c r="O122" s="4"/>
      <c r="P122" s="4"/>
      <c r="Q122" s="8" t="s">
        <v>381</v>
      </c>
    </row>
    <row r="123" spans="1:17" x14ac:dyDescent="0.3">
      <c r="A123" s="4" t="s">
        <v>10</v>
      </c>
      <c r="B123" s="4" t="s">
        <v>21</v>
      </c>
      <c r="C123" s="4" t="s">
        <v>11</v>
      </c>
      <c r="D123" s="4" t="s">
        <v>12</v>
      </c>
      <c r="E123" s="5">
        <v>261216</v>
      </c>
      <c r="F123" s="6" t="s">
        <v>382</v>
      </c>
      <c r="G123" s="6" t="s">
        <v>382</v>
      </c>
      <c r="H123" s="6" t="s">
        <v>383</v>
      </c>
      <c r="I123" s="4" t="s">
        <v>13</v>
      </c>
      <c r="J123" s="5">
        <v>2</v>
      </c>
      <c r="K123" s="7">
        <v>8967.4</v>
      </c>
      <c r="L123" s="7">
        <f>K123*1.22</f>
        <v>10940.227999999999</v>
      </c>
      <c r="M123" s="7">
        <f>J123*L123</f>
        <v>21880.455999999998</v>
      </c>
      <c r="N123" s="7"/>
      <c r="O123" s="4"/>
      <c r="P123" s="4"/>
      <c r="Q123" s="8" t="s">
        <v>384</v>
      </c>
    </row>
    <row r="124" spans="1:17" x14ac:dyDescent="0.3">
      <c r="A124" s="4" t="s">
        <v>10</v>
      </c>
      <c r="B124" s="4" t="s">
        <v>21</v>
      </c>
      <c r="C124" s="4" t="s">
        <v>11</v>
      </c>
      <c r="D124" s="4" t="s">
        <v>12</v>
      </c>
      <c r="E124" s="5">
        <v>61446</v>
      </c>
      <c r="F124" s="6" t="s">
        <v>385</v>
      </c>
      <c r="G124" s="6" t="s">
        <v>385</v>
      </c>
      <c r="H124" s="6" t="s">
        <v>386</v>
      </c>
      <c r="I124" s="4" t="s">
        <v>13</v>
      </c>
      <c r="J124" s="5">
        <v>165</v>
      </c>
      <c r="K124" s="7">
        <v>16115.35</v>
      </c>
      <c r="L124" s="7">
        <f>K124*1.22</f>
        <v>19660.726999999999</v>
      </c>
      <c r="M124" s="7">
        <f>J124*L124</f>
        <v>3244019.9549999996</v>
      </c>
      <c r="N124" s="7"/>
      <c r="O124" s="10" t="s">
        <v>387</v>
      </c>
      <c r="P124" s="4"/>
      <c r="Q124" s="8" t="s">
        <v>388</v>
      </c>
    </row>
    <row r="125" spans="1:17" x14ac:dyDescent="0.3">
      <c r="A125" s="4" t="s">
        <v>10</v>
      </c>
      <c r="B125" s="4" t="s">
        <v>21</v>
      </c>
      <c r="C125" s="4" t="s">
        <v>11</v>
      </c>
      <c r="D125" s="4" t="s">
        <v>12</v>
      </c>
      <c r="E125" s="5">
        <v>60962</v>
      </c>
      <c r="F125" s="6" t="s">
        <v>389</v>
      </c>
      <c r="G125" s="6" t="s">
        <v>389</v>
      </c>
      <c r="H125" s="6" t="s">
        <v>390</v>
      </c>
      <c r="I125" s="4" t="s">
        <v>13</v>
      </c>
      <c r="J125" s="5">
        <v>421</v>
      </c>
      <c r="K125" s="7">
        <v>4375.5</v>
      </c>
      <c r="L125" s="7">
        <f>K125*1.22</f>
        <v>5338.11</v>
      </c>
      <c r="M125" s="7">
        <f>J125*L125</f>
        <v>2247344.31</v>
      </c>
      <c r="N125" s="7">
        <v>218775</v>
      </c>
      <c r="O125" s="10" t="s">
        <v>391</v>
      </c>
      <c r="P125" s="4"/>
      <c r="Q125" s="8" t="s">
        <v>392</v>
      </c>
    </row>
    <row r="126" spans="1:17" x14ac:dyDescent="0.3">
      <c r="A126" s="4" t="s">
        <v>10</v>
      </c>
      <c r="B126" s="4" t="s">
        <v>21</v>
      </c>
      <c r="C126" s="4" t="s">
        <v>11</v>
      </c>
      <c r="D126" s="4" t="s">
        <v>12</v>
      </c>
      <c r="E126" s="5">
        <v>61456</v>
      </c>
      <c r="F126" s="6" t="s">
        <v>393</v>
      </c>
      <c r="G126" s="6" t="s">
        <v>393</v>
      </c>
      <c r="H126" s="6" t="s">
        <v>394</v>
      </c>
      <c r="I126" s="4" t="s">
        <v>13</v>
      </c>
      <c r="J126" s="5">
        <v>2</v>
      </c>
      <c r="K126" s="7">
        <v>2583.7199999999998</v>
      </c>
      <c r="L126" s="7">
        <f>K126*1.22</f>
        <v>3152.1383999999998</v>
      </c>
      <c r="M126" s="7">
        <f>J126*L126</f>
        <v>6304.2767999999996</v>
      </c>
      <c r="N126" s="7"/>
      <c r="O126" s="4"/>
      <c r="P126" s="4"/>
      <c r="Q126" s="8" t="s">
        <v>395</v>
      </c>
    </row>
    <row r="127" spans="1:17" x14ac:dyDescent="0.3">
      <c r="A127" s="4" t="s">
        <v>10</v>
      </c>
      <c r="B127" s="4" t="s">
        <v>21</v>
      </c>
      <c r="C127" s="4" t="s">
        <v>11</v>
      </c>
      <c r="D127" s="4" t="s">
        <v>12</v>
      </c>
      <c r="E127" s="5">
        <v>61460</v>
      </c>
      <c r="F127" s="6" t="s">
        <v>396</v>
      </c>
      <c r="G127" s="6" t="s">
        <v>396</v>
      </c>
      <c r="H127" s="6" t="s">
        <v>397</v>
      </c>
      <c r="I127" s="4" t="s">
        <v>13</v>
      </c>
      <c r="J127" s="5">
        <v>173</v>
      </c>
      <c r="K127" s="7">
        <v>7491.59</v>
      </c>
      <c r="L127" s="7">
        <f>K127*1.22</f>
        <v>9139.7397999999994</v>
      </c>
      <c r="M127" s="7">
        <f>J127*L127</f>
        <v>1581174.9853999999</v>
      </c>
      <c r="N127" s="7"/>
      <c r="O127" s="10" t="s">
        <v>398</v>
      </c>
      <c r="P127" s="4"/>
      <c r="Q127" s="8" t="s">
        <v>399</v>
      </c>
    </row>
    <row r="128" spans="1:17" x14ac:dyDescent="0.3">
      <c r="A128" s="4" t="s">
        <v>10</v>
      </c>
      <c r="B128" s="4" t="s">
        <v>21</v>
      </c>
      <c r="C128" s="4" t="s">
        <v>11</v>
      </c>
      <c r="D128" s="4" t="s">
        <v>12</v>
      </c>
      <c r="E128" s="5">
        <v>261264</v>
      </c>
      <c r="F128" s="6" t="s">
        <v>400</v>
      </c>
      <c r="G128" s="6" t="s">
        <v>400</v>
      </c>
      <c r="H128" s="6" t="s">
        <v>401</v>
      </c>
      <c r="I128" s="4" t="s">
        <v>13</v>
      </c>
      <c r="J128" s="5">
        <v>10</v>
      </c>
      <c r="K128" s="7">
        <v>34.46</v>
      </c>
      <c r="L128" s="7">
        <f>K128*1.22</f>
        <v>42.041200000000003</v>
      </c>
      <c r="M128" s="7">
        <f>J128*L128</f>
        <v>420.41200000000003</v>
      </c>
      <c r="N128" s="7"/>
      <c r="O128" s="4"/>
      <c r="P128" s="4"/>
      <c r="Q128" s="8" t="s">
        <v>402</v>
      </c>
    </row>
    <row r="129" spans="1:17" x14ac:dyDescent="0.3">
      <c r="A129" s="4" t="s">
        <v>10</v>
      </c>
      <c r="B129" s="4" t="s">
        <v>21</v>
      </c>
      <c r="C129" s="4" t="s">
        <v>11</v>
      </c>
      <c r="D129" s="4" t="s">
        <v>12</v>
      </c>
      <c r="E129" s="5">
        <v>261306</v>
      </c>
      <c r="F129" s="6" t="s">
        <v>403</v>
      </c>
      <c r="G129" s="6" t="s">
        <v>403</v>
      </c>
      <c r="H129" s="6" t="s">
        <v>404</v>
      </c>
      <c r="I129" s="4" t="s">
        <v>13</v>
      </c>
      <c r="J129" s="5">
        <v>2</v>
      </c>
      <c r="K129" s="7">
        <v>5140.55</v>
      </c>
      <c r="L129" s="7">
        <f>K129*1.22</f>
        <v>6271.4710000000005</v>
      </c>
      <c r="M129" s="7">
        <f>J129*L129</f>
        <v>12542.942000000001</v>
      </c>
      <c r="N129" s="7"/>
      <c r="O129" s="4"/>
      <c r="P129" s="4"/>
      <c r="Q129" s="8" t="s">
        <v>405</v>
      </c>
    </row>
    <row r="130" spans="1:17" x14ac:dyDescent="0.3">
      <c r="A130" s="4" t="s">
        <v>10</v>
      </c>
      <c r="B130" s="4" t="s">
        <v>21</v>
      </c>
      <c r="C130" s="4" t="s">
        <v>11</v>
      </c>
      <c r="D130" s="4" t="s">
        <v>12</v>
      </c>
      <c r="E130" s="5">
        <v>261307</v>
      </c>
      <c r="F130" s="6" t="s">
        <v>406</v>
      </c>
      <c r="G130" s="6" t="s">
        <v>406</v>
      </c>
      <c r="H130" s="6" t="s">
        <v>407</v>
      </c>
      <c r="I130" s="4" t="s">
        <v>13</v>
      </c>
      <c r="J130" s="5">
        <v>1</v>
      </c>
      <c r="K130" s="7">
        <v>5286.27</v>
      </c>
      <c r="L130" s="7">
        <f>K130*1.22</f>
        <v>6449.2494000000006</v>
      </c>
      <c r="M130" s="7">
        <f>J130*L130</f>
        <v>6449.2494000000006</v>
      </c>
      <c r="N130" s="7"/>
      <c r="O130" s="4"/>
      <c r="P130" s="4"/>
      <c r="Q130" s="8" t="s">
        <v>408</v>
      </c>
    </row>
    <row r="131" spans="1:17" x14ac:dyDescent="0.3">
      <c r="A131" s="4" t="s">
        <v>10</v>
      </c>
      <c r="B131" s="4" t="s">
        <v>21</v>
      </c>
      <c r="C131" s="4" t="s">
        <v>11</v>
      </c>
      <c r="D131" s="4" t="s">
        <v>12</v>
      </c>
      <c r="E131" s="5">
        <v>270200</v>
      </c>
      <c r="F131" s="6" t="s">
        <v>409</v>
      </c>
      <c r="G131" s="6" t="s">
        <v>409</v>
      </c>
      <c r="H131" s="6" t="s">
        <v>410</v>
      </c>
      <c r="I131" s="4" t="s">
        <v>13</v>
      </c>
      <c r="J131" s="5">
        <v>2</v>
      </c>
      <c r="K131" s="7">
        <v>40552.86</v>
      </c>
      <c r="L131" s="7">
        <f>K131*1.22</f>
        <v>49474.489199999996</v>
      </c>
      <c r="M131" s="7">
        <f>J131*L131</f>
        <v>98948.978399999993</v>
      </c>
      <c r="N131" s="7"/>
      <c r="O131" s="4"/>
      <c r="P131" s="4"/>
      <c r="Q131" s="8" t="s">
        <v>411</v>
      </c>
    </row>
    <row r="132" spans="1:17" x14ac:dyDescent="0.3">
      <c r="A132" s="4" t="s">
        <v>10</v>
      </c>
      <c r="B132" s="4" t="s">
        <v>21</v>
      </c>
      <c r="C132" s="4" t="s">
        <v>11</v>
      </c>
      <c r="D132" s="4" t="s">
        <v>12</v>
      </c>
      <c r="E132" s="5">
        <v>270175</v>
      </c>
      <c r="F132" s="6" t="s">
        <v>412</v>
      </c>
      <c r="G132" s="6" t="s">
        <v>412</v>
      </c>
      <c r="H132" s="6" t="s">
        <v>413</v>
      </c>
      <c r="I132" s="4" t="s">
        <v>13</v>
      </c>
      <c r="J132" s="5">
        <v>1</v>
      </c>
      <c r="K132" s="7">
        <v>87.68</v>
      </c>
      <c r="L132" s="7">
        <f>K132*1.22</f>
        <v>106.9696</v>
      </c>
      <c r="M132" s="7">
        <f>J132*L132</f>
        <v>106.9696</v>
      </c>
      <c r="N132" s="7"/>
      <c r="O132" s="4"/>
      <c r="P132" s="4"/>
      <c r="Q132" s="8" t="s">
        <v>414</v>
      </c>
    </row>
    <row r="133" spans="1:17" x14ac:dyDescent="0.3">
      <c r="A133" s="4" t="s">
        <v>10</v>
      </c>
      <c r="B133" s="4" t="s">
        <v>21</v>
      </c>
      <c r="C133" s="4" t="s">
        <v>11</v>
      </c>
      <c r="D133" s="4" t="s">
        <v>12</v>
      </c>
      <c r="E133" s="5">
        <v>261328</v>
      </c>
      <c r="F133" s="6" t="s">
        <v>415</v>
      </c>
      <c r="G133" s="6" t="s">
        <v>415</v>
      </c>
      <c r="H133" s="6" t="s">
        <v>416</v>
      </c>
      <c r="I133" s="4" t="s">
        <v>13</v>
      </c>
      <c r="J133" s="5">
        <v>1</v>
      </c>
      <c r="K133" s="7">
        <v>33984.379999999997</v>
      </c>
      <c r="L133" s="7">
        <f>K133*1.22</f>
        <v>41460.943599999999</v>
      </c>
      <c r="M133" s="7">
        <f>J133*L133</f>
        <v>41460.943599999999</v>
      </c>
      <c r="N133" s="7"/>
      <c r="O133" s="4"/>
      <c r="P133" s="4"/>
      <c r="Q133" s="8" t="s">
        <v>417</v>
      </c>
    </row>
    <row r="134" spans="1:17" x14ac:dyDescent="0.3">
      <c r="A134" s="4" t="s">
        <v>10</v>
      </c>
      <c r="B134" s="4" t="s">
        <v>21</v>
      </c>
      <c r="C134" s="4" t="s">
        <v>11</v>
      </c>
      <c r="D134" s="4" t="s">
        <v>12</v>
      </c>
      <c r="E134" s="5">
        <v>270283</v>
      </c>
      <c r="F134" s="6" t="s">
        <v>418</v>
      </c>
      <c r="G134" s="6" t="s">
        <v>418</v>
      </c>
      <c r="H134" s="6" t="s">
        <v>419</v>
      </c>
      <c r="I134" s="4" t="s">
        <v>13</v>
      </c>
      <c r="J134" s="5">
        <v>1</v>
      </c>
      <c r="K134" s="7">
        <v>444.98</v>
      </c>
      <c r="L134" s="7">
        <f>K134*1.22</f>
        <v>542.87559999999996</v>
      </c>
      <c r="M134" s="7">
        <f>J134*L134</f>
        <v>542.87559999999996</v>
      </c>
      <c r="N134" s="7"/>
      <c r="O134" s="4"/>
      <c r="P134" s="4"/>
      <c r="Q134" s="8" t="s">
        <v>420</v>
      </c>
    </row>
    <row r="135" spans="1:17" x14ac:dyDescent="0.3">
      <c r="A135" s="4" t="s">
        <v>10</v>
      </c>
      <c r="B135" s="4" t="s">
        <v>21</v>
      </c>
      <c r="C135" s="4" t="s">
        <v>11</v>
      </c>
      <c r="D135" s="4" t="s">
        <v>12</v>
      </c>
      <c r="E135" s="5">
        <v>269312</v>
      </c>
      <c r="F135" s="6" t="s">
        <v>421</v>
      </c>
      <c r="G135" s="6" t="s">
        <v>421</v>
      </c>
      <c r="H135" s="6" t="s">
        <v>422</v>
      </c>
      <c r="I135" s="4" t="s">
        <v>13</v>
      </c>
      <c r="J135" s="5">
        <v>1</v>
      </c>
      <c r="K135" s="7">
        <v>76406.25</v>
      </c>
      <c r="L135" s="7">
        <f>K135*1.22</f>
        <v>93215.625</v>
      </c>
      <c r="M135" s="7">
        <f>J135*L135</f>
        <v>93215.625</v>
      </c>
      <c r="N135" s="7"/>
      <c r="O135" s="4"/>
      <c r="P135" s="4"/>
      <c r="Q135" s="8" t="s">
        <v>423</v>
      </c>
    </row>
    <row r="136" spans="1:17" x14ac:dyDescent="0.3">
      <c r="A136" s="4" t="s">
        <v>10</v>
      </c>
      <c r="B136" s="4" t="s">
        <v>21</v>
      </c>
      <c r="C136" s="4" t="s">
        <v>11</v>
      </c>
      <c r="D136" s="4" t="s">
        <v>12</v>
      </c>
      <c r="E136" s="5">
        <v>270174</v>
      </c>
      <c r="F136" s="6" t="s">
        <v>424</v>
      </c>
      <c r="G136" s="6" t="s">
        <v>424</v>
      </c>
      <c r="H136" s="6" t="s">
        <v>425</v>
      </c>
      <c r="I136" s="4" t="s">
        <v>13</v>
      </c>
      <c r="J136" s="5">
        <v>2</v>
      </c>
      <c r="K136" s="7">
        <v>55307.44</v>
      </c>
      <c r="L136" s="7">
        <f>K136*1.22</f>
        <v>67475.076799999995</v>
      </c>
      <c r="M136" s="7">
        <f>J136*L136</f>
        <v>134950.15359999999</v>
      </c>
      <c r="N136" s="7"/>
      <c r="O136" s="4"/>
      <c r="P136" s="4"/>
      <c r="Q136" s="8" t="s">
        <v>426</v>
      </c>
    </row>
    <row r="137" spans="1:17" x14ac:dyDescent="0.3">
      <c r="A137" s="4" t="s">
        <v>10</v>
      </c>
      <c r="B137" s="4" t="s">
        <v>21</v>
      </c>
      <c r="C137" s="4" t="s">
        <v>11</v>
      </c>
      <c r="D137" s="4" t="s">
        <v>12</v>
      </c>
      <c r="E137" s="5">
        <v>270172</v>
      </c>
      <c r="F137" s="6" t="s">
        <v>427</v>
      </c>
      <c r="G137" s="6" t="s">
        <v>427</v>
      </c>
      <c r="H137" s="6" t="s">
        <v>428</v>
      </c>
      <c r="I137" s="4" t="s">
        <v>13</v>
      </c>
      <c r="J137" s="5">
        <v>2</v>
      </c>
      <c r="K137" s="7">
        <v>76241.539999999994</v>
      </c>
      <c r="L137" s="7">
        <f>K137*1.22</f>
        <v>93014.678799999994</v>
      </c>
      <c r="M137" s="7">
        <f>J137*L137</f>
        <v>186029.35759999999</v>
      </c>
      <c r="N137" s="7"/>
      <c r="O137" s="4"/>
      <c r="P137" s="4"/>
      <c r="Q137" s="8" t="s">
        <v>429</v>
      </c>
    </row>
    <row r="138" spans="1:17" x14ac:dyDescent="0.3">
      <c r="A138" s="4" t="s">
        <v>10</v>
      </c>
      <c r="B138" s="4" t="s">
        <v>21</v>
      </c>
      <c r="C138" s="4" t="s">
        <v>11</v>
      </c>
      <c r="D138" s="4" t="s">
        <v>12</v>
      </c>
      <c r="E138" s="5">
        <v>269256</v>
      </c>
      <c r="F138" s="6" t="s">
        <v>430</v>
      </c>
      <c r="G138" s="6" t="s">
        <v>430</v>
      </c>
      <c r="H138" s="6" t="s">
        <v>431</v>
      </c>
      <c r="I138" s="4" t="s">
        <v>13</v>
      </c>
      <c r="J138" s="5">
        <v>1</v>
      </c>
      <c r="K138" s="7">
        <v>14300.85</v>
      </c>
      <c r="L138" s="7">
        <f>K138*1.22</f>
        <v>17447.037</v>
      </c>
      <c r="M138" s="7">
        <f>J138*L138</f>
        <v>17447.037</v>
      </c>
      <c r="N138" s="7"/>
      <c r="O138" s="4"/>
      <c r="P138" s="4"/>
      <c r="Q138" s="8" t="s">
        <v>432</v>
      </c>
    </row>
    <row r="139" spans="1:17" x14ac:dyDescent="0.3">
      <c r="A139" s="4" t="s">
        <v>10</v>
      </c>
      <c r="B139" s="4" t="s">
        <v>21</v>
      </c>
      <c r="C139" s="4" t="s">
        <v>11</v>
      </c>
      <c r="D139" s="4" t="s">
        <v>12</v>
      </c>
      <c r="E139" s="5">
        <v>270222</v>
      </c>
      <c r="F139" s="6" t="s">
        <v>433</v>
      </c>
      <c r="G139" s="6" t="s">
        <v>433</v>
      </c>
      <c r="H139" s="6" t="s">
        <v>434</v>
      </c>
      <c r="I139" s="4" t="s">
        <v>13</v>
      </c>
      <c r="J139" s="5">
        <v>1</v>
      </c>
      <c r="K139" s="7">
        <v>7458.22</v>
      </c>
      <c r="L139" s="7">
        <f>K139*1.22</f>
        <v>9099.0283999999992</v>
      </c>
      <c r="M139" s="7">
        <f>J139*L139</f>
        <v>9099.0283999999992</v>
      </c>
      <c r="N139" s="7"/>
      <c r="O139" s="4"/>
      <c r="P139" s="4"/>
      <c r="Q139" s="8" t="s">
        <v>435</v>
      </c>
    </row>
    <row r="140" spans="1:17" x14ac:dyDescent="0.3">
      <c r="A140" s="4" t="s">
        <v>10</v>
      </c>
      <c r="B140" s="4" t="s">
        <v>21</v>
      </c>
      <c r="C140" s="4" t="s">
        <v>11</v>
      </c>
      <c r="D140" s="4" t="s">
        <v>12</v>
      </c>
      <c r="E140" s="5">
        <v>261282</v>
      </c>
      <c r="F140" s="6" t="s">
        <v>436</v>
      </c>
      <c r="G140" s="6" t="s">
        <v>436</v>
      </c>
      <c r="H140" s="6" t="s">
        <v>437</v>
      </c>
      <c r="I140" s="4" t="s">
        <v>13</v>
      </c>
      <c r="J140" s="5">
        <v>1</v>
      </c>
      <c r="K140" s="7">
        <v>791.39</v>
      </c>
      <c r="L140" s="7">
        <f>K140*1.22</f>
        <v>965.49579999999992</v>
      </c>
      <c r="M140" s="7">
        <f>J140*L140</f>
        <v>965.49579999999992</v>
      </c>
      <c r="N140" s="7"/>
      <c r="O140" s="4"/>
      <c r="P140" s="4"/>
      <c r="Q140" s="8" t="s">
        <v>438</v>
      </c>
    </row>
    <row r="141" spans="1:17" x14ac:dyDescent="0.3">
      <c r="A141" s="4" t="s">
        <v>10</v>
      </c>
      <c r="B141" s="4" t="s">
        <v>21</v>
      </c>
      <c r="C141" s="4" t="s">
        <v>11</v>
      </c>
      <c r="D141" s="4" t="s">
        <v>12</v>
      </c>
      <c r="E141" s="5">
        <v>261279</v>
      </c>
      <c r="F141" s="6" t="s">
        <v>439</v>
      </c>
      <c r="G141" s="6" t="s">
        <v>439</v>
      </c>
      <c r="H141" s="6" t="s">
        <v>440</v>
      </c>
      <c r="I141" s="4" t="s">
        <v>13</v>
      </c>
      <c r="J141" s="5">
        <v>7</v>
      </c>
      <c r="K141" s="7">
        <v>794.74</v>
      </c>
      <c r="L141" s="7">
        <f>K141*1.22</f>
        <v>969.58280000000002</v>
      </c>
      <c r="M141" s="7">
        <f>J141*L141</f>
        <v>6787.0796</v>
      </c>
      <c r="N141" s="7"/>
      <c r="O141" s="4"/>
      <c r="P141" s="4"/>
      <c r="Q141" s="8" t="s">
        <v>441</v>
      </c>
    </row>
    <row r="142" spans="1:17" x14ac:dyDescent="0.3">
      <c r="A142" s="4" t="s">
        <v>10</v>
      </c>
      <c r="B142" s="4" t="s">
        <v>21</v>
      </c>
      <c r="C142" s="4" t="s">
        <v>11</v>
      </c>
      <c r="D142" s="4" t="s">
        <v>12</v>
      </c>
      <c r="E142" s="5">
        <v>261275</v>
      </c>
      <c r="F142" s="6" t="s">
        <v>442</v>
      </c>
      <c r="G142" s="6" t="s">
        <v>442</v>
      </c>
      <c r="H142" s="6" t="s">
        <v>443</v>
      </c>
      <c r="I142" s="4" t="s">
        <v>13</v>
      </c>
      <c r="J142" s="5">
        <v>1</v>
      </c>
      <c r="K142" s="7">
        <v>2629.68</v>
      </c>
      <c r="L142" s="7">
        <f>K142*1.22</f>
        <v>3208.2095999999997</v>
      </c>
      <c r="M142" s="7">
        <f>J142*L142</f>
        <v>3208.2095999999997</v>
      </c>
      <c r="N142" s="7"/>
      <c r="O142" s="4"/>
      <c r="P142" s="4"/>
      <c r="Q142" s="8" t="s">
        <v>444</v>
      </c>
    </row>
    <row r="143" spans="1:17" x14ac:dyDescent="0.3">
      <c r="A143" s="4" t="s">
        <v>10</v>
      </c>
      <c r="B143" s="4" t="s">
        <v>21</v>
      </c>
      <c r="C143" s="4" t="s">
        <v>11</v>
      </c>
      <c r="D143" s="4" t="s">
        <v>12</v>
      </c>
      <c r="E143" s="5">
        <v>261278</v>
      </c>
      <c r="F143" s="6" t="s">
        <v>445</v>
      </c>
      <c r="G143" s="6" t="s">
        <v>445</v>
      </c>
      <c r="H143" s="6" t="s">
        <v>446</v>
      </c>
      <c r="I143" s="4" t="s">
        <v>13</v>
      </c>
      <c r="J143" s="5">
        <v>1</v>
      </c>
      <c r="K143" s="7">
        <v>2270.4899999999998</v>
      </c>
      <c r="L143" s="7">
        <f>K143*1.22</f>
        <v>2769.9977999999996</v>
      </c>
      <c r="M143" s="7">
        <f>J143*L143</f>
        <v>2769.9977999999996</v>
      </c>
      <c r="N143" s="7"/>
      <c r="O143" s="4"/>
      <c r="P143" s="4"/>
      <c r="Q143" s="8" t="s">
        <v>447</v>
      </c>
    </row>
    <row r="144" spans="1:17" x14ac:dyDescent="0.3">
      <c r="A144" s="4" t="s">
        <v>10</v>
      </c>
      <c r="B144" s="4" t="s">
        <v>21</v>
      </c>
      <c r="C144" s="4" t="s">
        <v>11</v>
      </c>
      <c r="D144" s="4" t="s">
        <v>12</v>
      </c>
      <c r="E144" s="5">
        <v>261274</v>
      </c>
      <c r="F144" s="6" t="s">
        <v>448</v>
      </c>
      <c r="G144" s="6" t="s">
        <v>448</v>
      </c>
      <c r="H144" s="6" t="s">
        <v>449</v>
      </c>
      <c r="I144" s="4" t="s">
        <v>13</v>
      </c>
      <c r="J144" s="5">
        <v>1</v>
      </c>
      <c r="K144" s="7">
        <v>504.91</v>
      </c>
      <c r="L144" s="7">
        <f>K144*1.22</f>
        <v>615.99020000000007</v>
      </c>
      <c r="M144" s="7">
        <f>J144*L144</f>
        <v>615.99020000000007</v>
      </c>
      <c r="N144" s="7"/>
      <c r="O144" s="4"/>
      <c r="P144" s="4"/>
      <c r="Q144" s="8" t="s">
        <v>450</v>
      </c>
    </row>
    <row r="145" spans="1:17" x14ac:dyDescent="0.3">
      <c r="A145" s="4" t="s">
        <v>10</v>
      </c>
      <c r="B145" s="4" t="s">
        <v>21</v>
      </c>
      <c r="C145" s="4" t="s">
        <v>11</v>
      </c>
      <c r="D145" s="4" t="s">
        <v>12</v>
      </c>
      <c r="E145" s="5">
        <v>261281</v>
      </c>
      <c r="F145" s="6" t="s">
        <v>451</v>
      </c>
      <c r="G145" s="6" t="s">
        <v>451</v>
      </c>
      <c r="H145" s="6" t="s">
        <v>452</v>
      </c>
      <c r="I145" s="4" t="s">
        <v>13</v>
      </c>
      <c r="J145" s="5">
        <v>1</v>
      </c>
      <c r="K145" s="7">
        <v>516.82000000000005</v>
      </c>
      <c r="L145" s="7">
        <f>K145*1.22</f>
        <v>630.5204</v>
      </c>
      <c r="M145" s="7">
        <f>J145*L145</f>
        <v>630.5204</v>
      </c>
      <c r="N145" s="7"/>
      <c r="O145" s="4"/>
      <c r="P145" s="4"/>
      <c r="Q145" s="8" t="s">
        <v>453</v>
      </c>
    </row>
    <row r="146" spans="1:17" x14ac:dyDescent="0.3">
      <c r="A146" s="4" t="s">
        <v>10</v>
      </c>
      <c r="B146" s="4" t="s">
        <v>21</v>
      </c>
      <c r="C146" s="4" t="s">
        <v>11</v>
      </c>
      <c r="D146" s="4" t="s">
        <v>12</v>
      </c>
      <c r="E146" s="5">
        <v>261276</v>
      </c>
      <c r="F146" s="6" t="s">
        <v>454</v>
      </c>
      <c r="G146" s="6" t="s">
        <v>454</v>
      </c>
      <c r="H146" s="6" t="s">
        <v>455</v>
      </c>
      <c r="I146" s="4" t="s">
        <v>13</v>
      </c>
      <c r="J146" s="5">
        <v>1</v>
      </c>
      <c r="K146" s="7">
        <v>5148.3999999999996</v>
      </c>
      <c r="L146" s="7">
        <f>K146*1.22</f>
        <v>6281.0479999999998</v>
      </c>
      <c r="M146" s="7">
        <f>J146*L146</f>
        <v>6281.0479999999998</v>
      </c>
      <c r="N146" s="7"/>
      <c r="O146" s="4"/>
      <c r="P146" s="4"/>
      <c r="Q146" s="8" t="s">
        <v>456</v>
      </c>
    </row>
    <row r="147" spans="1:17" x14ac:dyDescent="0.3">
      <c r="A147" s="4" t="s">
        <v>10</v>
      </c>
      <c r="B147" s="4" t="s">
        <v>21</v>
      </c>
      <c r="C147" s="4" t="s">
        <v>11</v>
      </c>
      <c r="D147" s="4" t="s">
        <v>12</v>
      </c>
      <c r="E147" s="5">
        <v>261280</v>
      </c>
      <c r="F147" s="6" t="s">
        <v>457</v>
      </c>
      <c r="G147" s="6" t="s">
        <v>457</v>
      </c>
      <c r="H147" s="6" t="s">
        <v>458</v>
      </c>
      <c r="I147" s="4" t="s">
        <v>13</v>
      </c>
      <c r="J147" s="5">
        <v>1</v>
      </c>
      <c r="K147" s="7">
        <v>3279.5</v>
      </c>
      <c r="L147" s="7">
        <f>K147*1.22</f>
        <v>4000.99</v>
      </c>
      <c r="M147" s="7">
        <f>J147*L147</f>
        <v>4000.99</v>
      </c>
      <c r="N147" s="7"/>
      <c r="O147" s="4"/>
      <c r="P147" s="4"/>
      <c r="Q147" s="8" t="s">
        <v>459</v>
      </c>
    </row>
    <row r="148" spans="1:17" x14ac:dyDescent="0.3">
      <c r="A148" s="4" t="s">
        <v>10</v>
      </c>
      <c r="B148" s="4" t="s">
        <v>21</v>
      </c>
      <c r="C148" s="4" t="s">
        <v>11</v>
      </c>
      <c r="D148" s="4" t="s">
        <v>12</v>
      </c>
      <c r="E148" s="5">
        <v>261277</v>
      </c>
      <c r="F148" s="6" t="s">
        <v>460</v>
      </c>
      <c r="G148" s="6" t="s">
        <v>460</v>
      </c>
      <c r="H148" s="6" t="s">
        <v>461</v>
      </c>
      <c r="I148" s="4" t="s">
        <v>13</v>
      </c>
      <c r="J148" s="5">
        <v>1</v>
      </c>
      <c r="K148" s="7">
        <v>4477.76</v>
      </c>
      <c r="L148" s="7">
        <f>K148*1.22</f>
        <v>5462.8672000000006</v>
      </c>
      <c r="M148" s="7">
        <f>J148*L148</f>
        <v>5462.8672000000006</v>
      </c>
      <c r="N148" s="7"/>
      <c r="O148" s="4"/>
      <c r="P148" s="4"/>
      <c r="Q148" s="8" t="s">
        <v>462</v>
      </c>
    </row>
    <row r="149" spans="1:17" x14ac:dyDescent="0.3">
      <c r="A149" s="4" t="s">
        <v>10</v>
      </c>
      <c r="B149" s="4" t="s">
        <v>21</v>
      </c>
      <c r="C149" s="4" t="s">
        <v>11</v>
      </c>
      <c r="D149" s="4" t="s">
        <v>12</v>
      </c>
      <c r="E149" s="5">
        <v>261272</v>
      </c>
      <c r="F149" s="6" t="s">
        <v>463</v>
      </c>
      <c r="G149" s="6" t="s">
        <v>463</v>
      </c>
      <c r="H149" s="6" t="s">
        <v>464</v>
      </c>
      <c r="I149" s="4" t="s">
        <v>13</v>
      </c>
      <c r="J149" s="5">
        <v>1</v>
      </c>
      <c r="K149" s="7">
        <v>1097.27</v>
      </c>
      <c r="L149" s="7">
        <f>K149*1.22</f>
        <v>1338.6694</v>
      </c>
      <c r="M149" s="7">
        <f>J149*L149</f>
        <v>1338.6694</v>
      </c>
      <c r="N149" s="7"/>
      <c r="O149" s="4"/>
      <c r="P149" s="4"/>
      <c r="Q149" s="8" t="s">
        <v>465</v>
      </c>
    </row>
    <row r="150" spans="1:17" x14ac:dyDescent="0.3">
      <c r="A150" s="4" t="s">
        <v>10</v>
      </c>
      <c r="B150" s="4" t="s">
        <v>21</v>
      </c>
      <c r="C150" s="4" t="s">
        <v>11</v>
      </c>
      <c r="D150" s="4" t="s">
        <v>12</v>
      </c>
      <c r="E150" s="5">
        <v>261271</v>
      </c>
      <c r="F150" s="6" t="s">
        <v>466</v>
      </c>
      <c r="G150" s="6" t="s">
        <v>466</v>
      </c>
      <c r="H150" s="6" t="s">
        <v>467</v>
      </c>
      <c r="I150" s="4" t="s">
        <v>13</v>
      </c>
      <c r="J150" s="5">
        <v>2</v>
      </c>
      <c r="K150" s="7">
        <v>1172.81</v>
      </c>
      <c r="L150" s="7">
        <f>K150*1.22</f>
        <v>1430.8281999999999</v>
      </c>
      <c r="M150" s="7">
        <f>J150*L150</f>
        <v>2861.6563999999998</v>
      </c>
      <c r="N150" s="7"/>
      <c r="O150" s="4"/>
      <c r="P150" s="4"/>
      <c r="Q150" s="8" t="s">
        <v>468</v>
      </c>
    </row>
    <row r="151" spans="1:17" x14ac:dyDescent="0.3">
      <c r="A151" s="4" t="s">
        <v>10</v>
      </c>
      <c r="B151" s="4" t="s">
        <v>21</v>
      </c>
      <c r="C151" s="4" t="s">
        <v>11</v>
      </c>
      <c r="D151" s="4" t="s">
        <v>12</v>
      </c>
      <c r="E151" s="5">
        <v>261308</v>
      </c>
      <c r="F151" s="6" t="s">
        <v>469</v>
      </c>
      <c r="G151" s="6" t="s">
        <v>469</v>
      </c>
      <c r="H151" s="6" t="s">
        <v>470</v>
      </c>
      <c r="I151" s="4" t="s">
        <v>13</v>
      </c>
      <c r="J151" s="5">
        <v>2</v>
      </c>
      <c r="K151" s="7">
        <v>908</v>
      </c>
      <c r="L151" s="7">
        <f>K151*1.22</f>
        <v>1107.76</v>
      </c>
      <c r="M151" s="7">
        <f>J151*L151</f>
        <v>2215.52</v>
      </c>
      <c r="N151" s="7"/>
      <c r="O151" s="4"/>
      <c r="P151" s="4"/>
      <c r="Q151" s="8" t="s">
        <v>471</v>
      </c>
    </row>
    <row r="152" spans="1:17" x14ac:dyDescent="0.3">
      <c r="A152" s="4" t="s">
        <v>10</v>
      </c>
      <c r="B152" s="4" t="s">
        <v>21</v>
      </c>
      <c r="C152" s="4" t="s">
        <v>11</v>
      </c>
      <c r="D152" s="4" t="s">
        <v>12</v>
      </c>
      <c r="E152" s="5">
        <v>261309</v>
      </c>
      <c r="F152" s="6" t="s">
        <v>472</v>
      </c>
      <c r="G152" s="6" t="s">
        <v>472</v>
      </c>
      <c r="H152" s="6" t="s">
        <v>473</v>
      </c>
      <c r="I152" s="4" t="s">
        <v>13</v>
      </c>
      <c r="J152" s="5">
        <v>1</v>
      </c>
      <c r="K152" s="7">
        <v>669.56</v>
      </c>
      <c r="L152" s="7">
        <f>K152*1.22</f>
        <v>816.86319999999989</v>
      </c>
      <c r="M152" s="7">
        <f>J152*L152</f>
        <v>816.86319999999989</v>
      </c>
      <c r="N152" s="7"/>
      <c r="O152" s="4"/>
      <c r="P152" s="4"/>
      <c r="Q152" s="8" t="s">
        <v>474</v>
      </c>
    </row>
    <row r="153" spans="1:17" x14ac:dyDescent="0.3">
      <c r="A153" s="4" t="s">
        <v>10</v>
      </c>
      <c r="B153" s="4" t="s">
        <v>21</v>
      </c>
      <c r="C153" s="4" t="s">
        <v>11</v>
      </c>
      <c r="D153" s="4" t="s">
        <v>12</v>
      </c>
      <c r="E153" s="5">
        <v>261310</v>
      </c>
      <c r="F153" s="6" t="s">
        <v>475</v>
      </c>
      <c r="G153" s="6" t="s">
        <v>475</v>
      </c>
      <c r="H153" s="6" t="s">
        <v>476</v>
      </c>
      <c r="I153" s="4" t="s">
        <v>13</v>
      </c>
      <c r="J153" s="5">
        <v>1</v>
      </c>
      <c r="K153" s="7">
        <v>468.23</v>
      </c>
      <c r="L153" s="7">
        <f>K153*1.22</f>
        <v>571.24059999999997</v>
      </c>
      <c r="M153" s="7">
        <f>J153*L153</f>
        <v>571.24059999999997</v>
      </c>
      <c r="N153" s="7"/>
      <c r="O153" s="4"/>
      <c r="P153" s="4"/>
      <c r="Q153" s="8" t="s">
        <v>477</v>
      </c>
    </row>
    <row r="154" spans="1:17" x14ac:dyDescent="0.3">
      <c r="A154" s="4" t="s">
        <v>10</v>
      </c>
      <c r="B154" s="4" t="s">
        <v>21</v>
      </c>
      <c r="C154" s="4" t="s">
        <v>11</v>
      </c>
      <c r="D154" s="4" t="s">
        <v>12</v>
      </c>
      <c r="E154" s="5">
        <v>261311</v>
      </c>
      <c r="F154" s="6" t="s">
        <v>478</v>
      </c>
      <c r="G154" s="6" t="s">
        <v>478</v>
      </c>
      <c r="H154" s="6" t="s">
        <v>479</v>
      </c>
      <c r="I154" s="4" t="s">
        <v>13</v>
      </c>
      <c r="J154" s="5">
        <v>1</v>
      </c>
      <c r="K154" s="7">
        <v>215.86</v>
      </c>
      <c r="L154" s="7">
        <f>K154*1.22</f>
        <v>263.3492</v>
      </c>
      <c r="M154" s="7">
        <f>J154*L154</f>
        <v>263.3492</v>
      </c>
      <c r="N154" s="7"/>
      <c r="O154" s="4"/>
      <c r="P154" s="4"/>
      <c r="Q154" s="8" t="s">
        <v>480</v>
      </c>
    </row>
    <row r="155" spans="1:17" x14ac:dyDescent="0.3">
      <c r="A155" s="4" t="s">
        <v>10</v>
      </c>
      <c r="B155" s="4" t="s">
        <v>21</v>
      </c>
      <c r="C155" s="4" t="s">
        <v>11</v>
      </c>
      <c r="D155" s="4" t="s">
        <v>12</v>
      </c>
      <c r="E155" s="5">
        <v>261312</v>
      </c>
      <c r="F155" s="6" t="s">
        <v>481</v>
      </c>
      <c r="G155" s="6" t="s">
        <v>481</v>
      </c>
      <c r="H155" s="6" t="s">
        <v>482</v>
      </c>
      <c r="I155" s="4" t="s">
        <v>13</v>
      </c>
      <c r="J155" s="5">
        <v>1</v>
      </c>
      <c r="K155" s="7">
        <v>277.85000000000002</v>
      </c>
      <c r="L155" s="7">
        <f>K155*1.22</f>
        <v>338.97700000000003</v>
      </c>
      <c r="M155" s="7">
        <f>J155*L155</f>
        <v>338.97700000000003</v>
      </c>
      <c r="N155" s="7"/>
      <c r="O155" s="4"/>
      <c r="P155" s="4"/>
      <c r="Q155" s="8" t="s">
        <v>483</v>
      </c>
    </row>
    <row r="156" spans="1:17" x14ac:dyDescent="0.3">
      <c r="A156" s="4" t="s">
        <v>10</v>
      </c>
      <c r="B156" s="4" t="s">
        <v>21</v>
      </c>
      <c r="C156" s="4" t="s">
        <v>11</v>
      </c>
      <c r="D156" s="4" t="s">
        <v>12</v>
      </c>
      <c r="E156" s="5">
        <v>261313</v>
      </c>
      <c r="F156" s="6" t="s">
        <v>484</v>
      </c>
      <c r="G156" s="6" t="s">
        <v>484</v>
      </c>
      <c r="H156" s="6" t="s">
        <v>485</v>
      </c>
      <c r="I156" s="4" t="s">
        <v>13</v>
      </c>
      <c r="J156" s="5">
        <v>1</v>
      </c>
      <c r="K156" s="7">
        <v>215.86</v>
      </c>
      <c r="L156" s="7">
        <f>K156*1.22</f>
        <v>263.3492</v>
      </c>
      <c r="M156" s="7">
        <f>J156*L156</f>
        <v>263.3492</v>
      </c>
      <c r="N156" s="7"/>
      <c r="O156" s="4"/>
      <c r="P156" s="4"/>
      <c r="Q156" s="8" t="s">
        <v>486</v>
      </c>
    </row>
    <row r="157" spans="1:17" x14ac:dyDescent="0.3">
      <c r="A157" s="4" t="s">
        <v>10</v>
      </c>
      <c r="B157" s="4" t="s">
        <v>21</v>
      </c>
      <c r="C157" s="4" t="s">
        <v>11</v>
      </c>
      <c r="D157" s="4" t="s">
        <v>12</v>
      </c>
      <c r="E157" s="5">
        <v>261314</v>
      </c>
      <c r="F157" s="6" t="s">
        <v>487</v>
      </c>
      <c r="G157" s="6" t="s">
        <v>487</v>
      </c>
      <c r="H157" s="6" t="s">
        <v>488</v>
      </c>
      <c r="I157" s="4" t="s">
        <v>13</v>
      </c>
      <c r="J157" s="5">
        <v>1</v>
      </c>
      <c r="K157" s="7">
        <v>293.38</v>
      </c>
      <c r="L157" s="7">
        <f>K157*1.22</f>
        <v>357.92359999999996</v>
      </c>
      <c r="M157" s="7">
        <f>J157*L157</f>
        <v>357.92359999999996</v>
      </c>
      <c r="N157" s="7"/>
      <c r="O157" s="4"/>
      <c r="P157" s="4"/>
      <c r="Q157" s="8" t="s">
        <v>489</v>
      </c>
    </row>
    <row r="158" spans="1:17" x14ac:dyDescent="0.3">
      <c r="A158" s="4" t="s">
        <v>10</v>
      </c>
      <c r="B158" s="4" t="s">
        <v>21</v>
      </c>
      <c r="C158" s="4" t="s">
        <v>11</v>
      </c>
      <c r="D158" s="4" t="s">
        <v>12</v>
      </c>
      <c r="E158" s="5">
        <v>261286</v>
      </c>
      <c r="F158" s="6" t="s">
        <v>490</v>
      </c>
      <c r="G158" s="6" t="s">
        <v>490</v>
      </c>
      <c r="H158" s="6" t="s">
        <v>491</v>
      </c>
      <c r="I158" s="4" t="s">
        <v>13</v>
      </c>
      <c r="J158" s="5">
        <v>12</v>
      </c>
      <c r="K158" s="7">
        <v>8032.24</v>
      </c>
      <c r="L158" s="7">
        <f>K158*1.22</f>
        <v>9799.3328000000001</v>
      </c>
      <c r="M158" s="7">
        <f>J158*L158</f>
        <v>117591.9936</v>
      </c>
      <c r="N158" s="7"/>
      <c r="O158" s="4"/>
      <c r="P158" s="4"/>
      <c r="Q158" s="8" t="s">
        <v>492</v>
      </c>
    </row>
    <row r="159" spans="1:17" x14ac:dyDescent="0.3">
      <c r="A159" s="4" t="s">
        <v>10</v>
      </c>
      <c r="B159" s="4" t="s">
        <v>21</v>
      </c>
      <c r="C159" s="4" t="s">
        <v>11</v>
      </c>
      <c r="D159" s="4" t="s">
        <v>12</v>
      </c>
      <c r="E159" s="5">
        <v>261267</v>
      </c>
      <c r="F159" s="6" t="s">
        <v>493</v>
      </c>
      <c r="G159" s="6" t="s">
        <v>493</v>
      </c>
      <c r="H159" s="6" t="s">
        <v>494</v>
      </c>
      <c r="I159" s="4" t="s">
        <v>13</v>
      </c>
      <c r="J159" s="5">
        <v>4</v>
      </c>
      <c r="K159" s="7">
        <v>63336.84</v>
      </c>
      <c r="L159" s="7">
        <f>K159*1.22</f>
        <v>77270.944799999997</v>
      </c>
      <c r="M159" s="7">
        <f>J159*L159</f>
        <v>309083.77919999999</v>
      </c>
      <c r="N159" s="7"/>
      <c r="O159" s="4"/>
      <c r="P159" s="4"/>
      <c r="Q159" s="8" t="s">
        <v>495</v>
      </c>
    </row>
    <row r="160" spans="1:17" x14ac:dyDescent="0.3">
      <c r="A160" s="4" t="s">
        <v>10</v>
      </c>
      <c r="B160" s="4" t="s">
        <v>21</v>
      </c>
      <c r="C160" s="4" t="s">
        <v>11</v>
      </c>
      <c r="D160" s="4" t="s">
        <v>12</v>
      </c>
      <c r="E160" s="5">
        <v>261315</v>
      </c>
      <c r="F160" s="6" t="s">
        <v>496</v>
      </c>
      <c r="G160" s="6" t="s">
        <v>496</v>
      </c>
      <c r="H160" s="6" t="s">
        <v>497</v>
      </c>
      <c r="I160" s="4" t="s">
        <v>13</v>
      </c>
      <c r="J160" s="5">
        <v>1</v>
      </c>
      <c r="K160" s="7">
        <v>196.88</v>
      </c>
      <c r="L160" s="7">
        <f>K160*1.22</f>
        <v>240.19359999999998</v>
      </c>
      <c r="M160" s="7">
        <f>J160*L160</f>
        <v>240.19359999999998</v>
      </c>
      <c r="N160" s="7"/>
      <c r="O160" s="4"/>
      <c r="P160" s="4"/>
      <c r="Q160" s="8" t="s">
        <v>498</v>
      </c>
    </row>
    <row r="161" spans="1:17" x14ac:dyDescent="0.3">
      <c r="A161" s="4" t="s">
        <v>10</v>
      </c>
      <c r="B161" s="4" t="s">
        <v>21</v>
      </c>
      <c r="C161" s="4" t="s">
        <v>11</v>
      </c>
      <c r="D161" s="4" t="s">
        <v>12</v>
      </c>
      <c r="E161" s="5">
        <v>270350</v>
      </c>
      <c r="F161" s="6" t="s">
        <v>499</v>
      </c>
      <c r="G161" s="6" t="s">
        <v>499</v>
      </c>
      <c r="H161" s="6" t="s">
        <v>500</v>
      </c>
      <c r="I161" s="4" t="s">
        <v>13</v>
      </c>
      <c r="J161" s="5">
        <v>4</v>
      </c>
      <c r="K161" s="7">
        <v>269.36</v>
      </c>
      <c r="L161" s="7">
        <f>K161*1.22</f>
        <v>328.61920000000003</v>
      </c>
      <c r="M161" s="7">
        <f>J161*L161</f>
        <v>1314.4768000000001</v>
      </c>
      <c r="N161" s="7"/>
      <c r="O161" s="4"/>
      <c r="P161" s="4"/>
      <c r="Q161" s="8" t="s">
        <v>501</v>
      </c>
    </row>
    <row r="162" spans="1:17" x14ac:dyDescent="0.3">
      <c r="A162" s="4" t="s">
        <v>10</v>
      </c>
      <c r="B162" s="4" t="s">
        <v>21</v>
      </c>
      <c r="C162" s="4" t="s">
        <v>11</v>
      </c>
      <c r="D162" s="4" t="s">
        <v>12</v>
      </c>
      <c r="E162" s="5">
        <v>270351</v>
      </c>
      <c r="F162" s="6" t="s">
        <v>502</v>
      </c>
      <c r="G162" s="6" t="s">
        <v>502</v>
      </c>
      <c r="H162" s="6" t="s">
        <v>503</v>
      </c>
      <c r="I162" s="4" t="s">
        <v>13</v>
      </c>
      <c r="J162" s="5">
        <v>1</v>
      </c>
      <c r="K162" s="7">
        <v>351.06</v>
      </c>
      <c r="L162" s="7">
        <f>K162*1.22</f>
        <v>428.29320000000001</v>
      </c>
      <c r="M162" s="7">
        <f>J162*L162</f>
        <v>428.29320000000001</v>
      </c>
      <c r="N162" s="7"/>
      <c r="O162" s="4"/>
      <c r="P162" s="4"/>
      <c r="Q162" s="8" t="s">
        <v>504</v>
      </c>
    </row>
    <row r="163" spans="1:17" x14ac:dyDescent="0.3">
      <c r="A163" s="4" t="s">
        <v>10</v>
      </c>
      <c r="B163" s="4" t="s">
        <v>21</v>
      </c>
      <c r="C163" s="4" t="s">
        <v>11</v>
      </c>
      <c r="D163" s="4" t="s">
        <v>12</v>
      </c>
      <c r="E163" s="5">
        <v>261316</v>
      </c>
      <c r="F163" s="6" t="s">
        <v>505</v>
      </c>
      <c r="G163" s="6" t="s">
        <v>505</v>
      </c>
      <c r="H163" s="6" t="s">
        <v>506</v>
      </c>
      <c r="I163" s="4" t="s">
        <v>13</v>
      </c>
      <c r="J163" s="5">
        <v>1</v>
      </c>
      <c r="K163" s="7">
        <v>348.86</v>
      </c>
      <c r="L163" s="7">
        <f>K163*1.22</f>
        <v>425.60919999999999</v>
      </c>
      <c r="M163" s="7">
        <f>J163*L163</f>
        <v>425.60919999999999</v>
      </c>
      <c r="N163" s="7"/>
      <c r="O163" s="4"/>
      <c r="P163" s="4"/>
      <c r="Q163" s="8" t="s">
        <v>507</v>
      </c>
    </row>
    <row r="164" spans="1:17" x14ac:dyDescent="0.3">
      <c r="A164" s="4" t="s">
        <v>10</v>
      </c>
      <c r="B164" s="4" t="s">
        <v>21</v>
      </c>
      <c r="C164" s="4" t="s">
        <v>11</v>
      </c>
      <c r="D164" s="4" t="s">
        <v>12</v>
      </c>
      <c r="E164" s="5">
        <v>104157</v>
      </c>
      <c r="F164" s="6" t="s">
        <v>508</v>
      </c>
      <c r="G164" s="6" t="s">
        <v>508</v>
      </c>
      <c r="H164" s="6" t="s">
        <v>509</v>
      </c>
      <c r="I164" s="4" t="s">
        <v>13</v>
      </c>
      <c r="J164" s="5">
        <v>22</v>
      </c>
      <c r="K164" s="7">
        <v>17316.23</v>
      </c>
      <c r="L164" s="7">
        <f>K164*1.22</f>
        <v>21125.800599999999</v>
      </c>
      <c r="M164" s="7">
        <f>J164*L164</f>
        <v>464767.61319999996</v>
      </c>
      <c r="N164" s="7"/>
      <c r="O164" s="10" t="s">
        <v>510</v>
      </c>
      <c r="P164" s="10" t="s">
        <v>511</v>
      </c>
      <c r="Q164" s="8" t="s">
        <v>512</v>
      </c>
    </row>
    <row r="165" spans="1:17" x14ac:dyDescent="0.3">
      <c r="A165" s="4" t="s">
        <v>10</v>
      </c>
      <c r="B165" s="4" t="s">
        <v>21</v>
      </c>
      <c r="C165" s="4" t="s">
        <v>11</v>
      </c>
      <c r="D165" s="4" t="s">
        <v>12</v>
      </c>
      <c r="E165" s="5">
        <v>271469</v>
      </c>
      <c r="F165" s="6" t="s">
        <v>513</v>
      </c>
      <c r="G165" s="6" t="s">
        <v>513</v>
      </c>
      <c r="H165" s="6" t="s">
        <v>514</v>
      </c>
      <c r="I165" s="4" t="s">
        <v>13</v>
      </c>
      <c r="J165" s="5">
        <v>1</v>
      </c>
      <c r="K165" s="7">
        <v>12816.93</v>
      </c>
      <c r="L165" s="7">
        <f>K165*1.22</f>
        <v>15636.6546</v>
      </c>
      <c r="M165" s="7">
        <f>J165*L165</f>
        <v>15636.6546</v>
      </c>
      <c r="N165" s="7"/>
      <c r="O165" s="4"/>
      <c r="P165" s="4"/>
      <c r="Q165" s="8" t="s">
        <v>515</v>
      </c>
    </row>
    <row r="166" spans="1:17" x14ac:dyDescent="0.3">
      <c r="A166" s="4" t="s">
        <v>10</v>
      </c>
      <c r="B166" s="4" t="s">
        <v>21</v>
      </c>
      <c r="C166" s="4" t="s">
        <v>11</v>
      </c>
      <c r="D166" s="4" t="s">
        <v>12</v>
      </c>
      <c r="E166" s="5">
        <v>261327</v>
      </c>
      <c r="F166" s="6" t="s">
        <v>516</v>
      </c>
      <c r="G166" s="6" t="s">
        <v>516</v>
      </c>
      <c r="H166" s="6" t="s">
        <v>517</v>
      </c>
      <c r="I166" s="4" t="s">
        <v>13</v>
      </c>
      <c r="J166" s="5">
        <v>1</v>
      </c>
      <c r="K166" s="7">
        <v>2513.6799999999998</v>
      </c>
      <c r="L166" s="7">
        <f>K166*1.22</f>
        <v>3066.6895999999997</v>
      </c>
      <c r="M166" s="7">
        <f>J166*L166</f>
        <v>3066.6895999999997</v>
      </c>
      <c r="N166" s="7"/>
      <c r="O166" s="4"/>
      <c r="P166" s="4"/>
      <c r="Q166" s="8" t="s">
        <v>518</v>
      </c>
    </row>
    <row r="167" spans="1:17" x14ac:dyDescent="0.3">
      <c r="A167" s="4" t="s">
        <v>10</v>
      </c>
      <c r="B167" s="4" t="s">
        <v>21</v>
      </c>
      <c r="C167" s="4" t="s">
        <v>11</v>
      </c>
      <c r="D167" s="4" t="s">
        <v>12</v>
      </c>
      <c r="E167" s="5">
        <v>261317</v>
      </c>
      <c r="F167" s="6" t="s">
        <v>519</v>
      </c>
      <c r="G167" s="6" t="s">
        <v>519</v>
      </c>
      <c r="H167" s="6" t="s">
        <v>520</v>
      </c>
      <c r="I167" s="4" t="s">
        <v>13</v>
      </c>
      <c r="J167" s="5">
        <v>1</v>
      </c>
      <c r="K167" s="7">
        <v>293.99</v>
      </c>
      <c r="L167" s="7">
        <f>K167*1.22</f>
        <v>358.6678</v>
      </c>
      <c r="M167" s="7">
        <f>J167*L167</f>
        <v>358.6678</v>
      </c>
      <c r="N167" s="7"/>
      <c r="O167" s="4"/>
      <c r="P167" s="4"/>
      <c r="Q167" s="8" t="s">
        <v>521</v>
      </c>
    </row>
    <row r="168" spans="1:17" x14ac:dyDescent="0.3">
      <c r="A168" s="4" t="s">
        <v>10</v>
      </c>
      <c r="B168" s="4" t="s">
        <v>21</v>
      </c>
      <c r="C168" s="4" t="s">
        <v>11</v>
      </c>
      <c r="D168" s="4" t="s">
        <v>12</v>
      </c>
      <c r="E168" s="5">
        <v>270449</v>
      </c>
      <c r="F168" s="6" t="s">
        <v>522</v>
      </c>
      <c r="G168" s="6" t="s">
        <v>522</v>
      </c>
      <c r="H168" s="6" t="s">
        <v>523</v>
      </c>
      <c r="I168" s="4" t="s">
        <v>13</v>
      </c>
      <c r="J168" s="5">
        <v>2</v>
      </c>
      <c r="K168" s="7">
        <v>1325.7</v>
      </c>
      <c r="L168" s="7">
        <f>K168*1.22</f>
        <v>1617.354</v>
      </c>
      <c r="M168" s="7">
        <f>J168*L168</f>
        <v>3234.7080000000001</v>
      </c>
      <c r="N168" s="7"/>
      <c r="O168" s="4"/>
      <c r="P168" s="4"/>
      <c r="Q168" s="8" t="s">
        <v>524</v>
      </c>
    </row>
    <row r="169" spans="1:17" x14ac:dyDescent="0.3">
      <c r="A169" s="4" t="s">
        <v>10</v>
      </c>
      <c r="B169" s="4" t="s">
        <v>21</v>
      </c>
      <c r="C169" s="4" t="s">
        <v>11</v>
      </c>
      <c r="D169" s="4" t="s">
        <v>12</v>
      </c>
      <c r="E169" s="5">
        <v>270434</v>
      </c>
      <c r="F169" s="6" t="s">
        <v>525</v>
      </c>
      <c r="G169" s="6" t="s">
        <v>525</v>
      </c>
      <c r="H169" s="6" t="s">
        <v>526</v>
      </c>
      <c r="I169" s="4" t="s">
        <v>13</v>
      </c>
      <c r="J169" s="5">
        <v>1</v>
      </c>
      <c r="K169" s="7">
        <v>2039.48</v>
      </c>
      <c r="L169" s="7">
        <f>K169*1.22</f>
        <v>2488.1655999999998</v>
      </c>
      <c r="M169" s="7">
        <f>J169*L169</f>
        <v>2488.1655999999998</v>
      </c>
      <c r="N169" s="7"/>
      <c r="O169" s="4"/>
      <c r="P169" s="4"/>
      <c r="Q169" s="8" t="s">
        <v>527</v>
      </c>
    </row>
    <row r="170" spans="1:17" x14ac:dyDescent="0.3">
      <c r="A170" s="4" t="s">
        <v>10</v>
      </c>
      <c r="B170" s="4" t="s">
        <v>21</v>
      </c>
      <c r="C170" s="4" t="s">
        <v>11</v>
      </c>
      <c r="D170" s="4" t="s">
        <v>12</v>
      </c>
      <c r="E170" s="5">
        <v>270451</v>
      </c>
      <c r="F170" s="6" t="s">
        <v>528</v>
      </c>
      <c r="G170" s="6" t="s">
        <v>528</v>
      </c>
      <c r="H170" s="6" t="s">
        <v>529</v>
      </c>
      <c r="I170" s="4" t="s">
        <v>13</v>
      </c>
      <c r="J170" s="5">
        <v>4</v>
      </c>
      <c r="K170" s="7">
        <v>1.66</v>
      </c>
      <c r="L170" s="7">
        <f>K170*1.22</f>
        <v>2.0251999999999999</v>
      </c>
      <c r="M170" s="7">
        <f>J170*L170</f>
        <v>8.1007999999999996</v>
      </c>
      <c r="N170" s="7"/>
      <c r="O170" s="4"/>
      <c r="P170" s="4"/>
      <c r="Q170" s="8" t="s">
        <v>530</v>
      </c>
    </row>
    <row r="171" spans="1:17" x14ac:dyDescent="0.3">
      <c r="A171" s="4" t="s">
        <v>10</v>
      </c>
      <c r="B171" s="4" t="s">
        <v>21</v>
      </c>
      <c r="C171" s="4" t="s">
        <v>11</v>
      </c>
      <c r="D171" s="4" t="s">
        <v>12</v>
      </c>
      <c r="E171" s="5">
        <v>270469</v>
      </c>
      <c r="F171" s="6" t="s">
        <v>531</v>
      </c>
      <c r="G171" s="6" t="s">
        <v>531</v>
      </c>
      <c r="H171" s="6" t="s">
        <v>532</v>
      </c>
      <c r="I171" s="4" t="s">
        <v>13</v>
      </c>
      <c r="J171" s="5">
        <v>2</v>
      </c>
      <c r="K171" s="7">
        <v>759.74</v>
      </c>
      <c r="L171" s="7">
        <f>K171*1.22</f>
        <v>926.88279999999997</v>
      </c>
      <c r="M171" s="7">
        <f>J171*L171</f>
        <v>1853.7655999999999</v>
      </c>
      <c r="N171" s="7"/>
      <c r="O171" s="4"/>
      <c r="P171" s="4"/>
      <c r="Q171" s="8" t="s">
        <v>533</v>
      </c>
    </row>
    <row r="172" spans="1:17" x14ac:dyDescent="0.3">
      <c r="A172" s="4" t="s">
        <v>10</v>
      </c>
      <c r="B172" s="4" t="s">
        <v>21</v>
      </c>
      <c r="C172" s="4" t="s">
        <v>11</v>
      </c>
      <c r="D172" s="4" t="s">
        <v>12</v>
      </c>
      <c r="E172" s="5">
        <v>270475</v>
      </c>
      <c r="F172" s="6" t="s">
        <v>534</v>
      </c>
      <c r="G172" s="6" t="s">
        <v>534</v>
      </c>
      <c r="H172" s="6" t="s">
        <v>535</v>
      </c>
      <c r="I172" s="4" t="s">
        <v>13</v>
      </c>
      <c r="J172" s="5">
        <v>2</v>
      </c>
      <c r="K172" s="7">
        <v>25.31</v>
      </c>
      <c r="L172" s="7">
        <f>K172*1.22</f>
        <v>30.878199999999996</v>
      </c>
      <c r="M172" s="7">
        <f>J172*L172</f>
        <v>61.756399999999992</v>
      </c>
      <c r="N172" s="7"/>
      <c r="O172" s="4"/>
      <c r="P172" s="4"/>
      <c r="Q172" s="8" t="s">
        <v>536</v>
      </c>
    </row>
    <row r="173" spans="1:17" x14ac:dyDescent="0.3">
      <c r="A173" s="4" t="s">
        <v>10</v>
      </c>
      <c r="B173" s="4" t="s">
        <v>21</v>
      </c>
      <c r="C173" s="4" t="s">
        <v>11</v>
      </c>
      <c r="D173" s="4" t="s">
        <v>12</v>
      </c>
      <c r="E173" s="5">
        <v>270473</v>
      </c>
      <c r="F173" s="6" t="s">
        <v>537</v>
      </c>
      <c r="G173" s="6" t="s">
        <v>537</v>
      </c>
      <c r="H173" s="6" t="s">
        <v>538</v>
      </c>
      <c r="I173" s="4" t="s">
        <v>13</v>
      </c>
      <c r="J173" s="5">
        <v>70</v>
      </c>
      <c r="K173" s="7">
        <v>84.69</v>
      </c>
      <c r="L173" s="7">
        <f>K173*1.22</f>
        <v>103.3218</v>
      </c>
      <c r="M173" s="7">
        <f>J173*L173</f>
        <v>7232.5259999999998</v>
      </c>
      <c r="N173" s="7"/>
      <c r="O173" s="4"/>
      <c r="P173" s="4"/>
      <c r="Q173" s="8" t="s">
        <v>539</v>
      </c>
    </row>
    <row r="174" spans="1:17" x14ac:dyDescent="0.3">
      <c r="A174" s="4" t="s">
        <v>10</v>
      </c>
      <c r="B174" s="4" t="s">
        <v>21</v>
      </c>
      <c r="C174" s="4" t="s">
        <v>11</v>
      </c>
      <c r="D174" s="4" t="s">
        <v>12</v>
      </c>
      <c r="E174" s="5">
        <v>261295</v>
      </c>
      <c r="F174" s="6" t="s">
        <v>540</v>
      </c>
      <c r="G174" s="6" t="s">
        <v>540</v>
      </c>
      <c r="H174" s="6" t="s">
        <v>541</v>
      </c>
      <c r="I174" s="4" t="s">
        <v>13</v>
      </c>
      <c r="J174" s="5">
        <v>1</v>
      </c>
      <c r="K174" s="7">
        <v>13.99</v>
      </c>
      <c r="L174" s="7">
        <f>K174*1.22</f>
        <v>17.067799999999998</v>
      </c>
      <c r="M174" s="7">
        <f>J174*L174</f>
        <v>17.067799999999998</v>
      </c>
      <c r="N174" s="7"/>
      <c r="O174" s="4"/>
      <c r="P174" s="4"/>
      <c r="Q174" s="8" t="s">
        <v>542</v>
      </c>
    </row>
    <row r="175" spans="1:17" x14ac:dyDescent="0.3">
      <c r="A175" s="4" t="s">
        <v>10</v>
      </c>
      <c r="B175" s="4" t="s">
        <v>21</v>
      </c>
      <c r="C175" s="4" t="s">
        <v>11</v>
      </c>
      <c r="D175" s="4" t="s">
        <v>12</v>
      </c>
      <c r="E175" s="5">
        <v>270474</v>
      </c>
      <c r="F175" s="6" t="s">
        <v>543</v>
      </c>
      <c r="G175" s="6" t="s">
        <v>543</v>
      </c>
      <c r="H175" s="6" t="s">
        <v>544</v>
      </c>
      <c r="I175" s="4" t="s">
        <v>13</v>
      </c>
      <c r="J175" s="5">
        <v>24</v>
      </c>
      <c r="K175" s="7">
        <v>1.55</v>
      </c>
      <c r="L175" s="7">
        <f>K175*1.22</f>
        <v>1.891</v>
      </c>
      <c r="M175" s="7">
        <f>J175*L175</f>
        <v>45.384</v>
      </c>
      <c r="N175" s="7"/>
      <c r="O175" s="4"/>
      <c r="P175" s="4"/>
      <c r="Q175" s="8" t="s">
        <v>545</v>
      </c>
    </row>
    <row r="176" spans="1:17" x14ac:dyDescent="0.3">
      <c r="A176" s="4" t="s">
        <v>10</v>
      </c>
      <c r="B176" s="4" t="s">
        <v>21</v>
      </c>
      <c r="C176" s="4" t="s">
        <v>11</v>
      </c>
      <c r="D176" s="4" t="s">
        <v>12</v>
      </c>
      <c r="E176" s="5">
        <v>270507</v>
      </c>
      <c r="F176" s="6" t="s">
        <v>546</v>
      </c>
      <c r="G176" s="6" t="s">
        <v>546</v>
      </c>
      <c r="H176" s="6" t="s">
        <v>547</v>
      </c>
      <c r="I176" s="4" t="s">
        <v>13</v>
      </c>
      <c r="J176" s="5">
        <v>1</v>
      </c>
      <c r="K176" s="7">
        <v>1961.17</v>
      </c>
      <c r="L176" s="7">
        <f>K176*1.22</f>
        <v>2392.6273999999999</v>
      </c>
      <c r="M176" s="7">
        <f>J176*L176</f>
        <v>2392.6273999999999</v>
      </c>
      <c r="N176" s="7"/>
      <c r="O176" s="4"/>
      <c r="P176" s="4"/>
      <c r="Q176" s="8" t="s">
        <v>548</v>
      </c>
    </row>
    <row r="177" spans="1:17" x14ac:dyDescent="0.3">
      <c r="A177" s="4" t="s">
        <v>10</v>
      </c>
      <c r="B177" s="4" t="s">
        <v>21</v>
      </c>
      <c r="C177" s="4" t="s">
        <v>11</v>
      </c>
      <c r="D177" s="4" t="s">
        <v>12</v>
      </c>
      <c r="E177" s="5">
        <v>270491</v>
      </c>
      <c r="F177" s="6" t="s">
        <v>549</v>
      </c>
      <c r="G177" s="6" t="s">
        <v>549</v>
      </c>
      <c r="H177" s="6" t="s">
        <v>550</v>
      </c>
      <c r="I177" s="4" t="s">
        <v>13</v>
      </c>
      <c r="J177" s="5">
        <v>2</v>
      </c>
      <c r="K177" s="7">
        <v>4570.67</v>
      </c>
      <c r="L177" s="7">
        <f>K177*1.22</f>
        <v>5576.2173999999995</v>
      </c>
      <c r="M177" s="7">
        <f>J177*L177</f>
        <v>11152.434799999999</v>
      </c>
      <c r="N177" s="7"/>
      <c r="O177" s="4"/>
      <c r="P177" s="4"/>
      <c r="Q177" s="8" t="s">
        <v>551</v>
      </c>
    </row>
    <row r="178" spans="1:17" x14ac:dyDescent="0.3">
      <c r="A178" s="4" t="s">
        <v>10</v>
      </c>
      <c r="B178" s="4" t="s">
        <v>21</v>
      </c>
      <c r="C178" s="4" t="s">
        <v>11</v>
      </c>
      <c r="D178" s="4" t="s">
        <v>12</v>
      </c>
      <c r="E178" s="5">
        <v>270499</v>
      </c>
      <c r="F178" s="6" t="s">
        <v>552</v>
      </c>
      <c r="G178" s="6" t="s">
        <v>552</v>
      </c>
      <c r="H178" s="6" t="s">
        <v>553</v>
      </c>
      <c r="I178" s="4" t="s">
        <v>13</v>
      </c>
      <c r="J178" s="5">
        <v>1</v>
      </c>
      <c r="K178" s="7">
        <v>1621.69</v>
      </c>
      <c r="L178" s="7">
        <f>K178*1.22</f>
        <v>1978.4618</v>
      </c>
      <c r="M178" s="7">
        <f>J178*L178</f>
        <v>1978.4618</v>
      </c>
      <c r="N178" s="7"/>
      <c r="O178" s="4"/>
      <c r="P178" s="4"/>
      <c r="Q178" s="8" t="s">
        <v>554</v>
      </c>
    </row>
    <row r="179" spans="1:17" x14ac:dyDescent="0.3">
      <c r="A179" s="4" t="s">
        <v>10</v>
      </c>
      <c r="B179" s="4" t="s">
        <v>21</v>
      </c>
      <c r="C179" s="4" t="s">
        <v>11</v>
      </c>
      <c r="D179" s="4" t="s">
        <v>12</v>
      </c>
      <c r="E179" s="5">
        <v>60965</v>
      </c>
      <c r="F179" s="6" t="s">
        <v>555</v>
      </c>
      <c r="G179" s="6" t="s">
        <v>555</v>
      </c>
      <c r="H179" s="6" t="s">
        <v>556</v>
      </c>
      <c r="I179" s="4" t="s">
        <v>13</v>
      </c>
      <c r="J179" s="5">
        <v>2</v>
      </c>
      <c r="K179" s="7">
        <v>47126.87</v>
      </c>
      <c r="L179" s="7">
        <f>K179*1.22</f>
        <v>57494.7814</v>
      </c>
      <c r="M179" s="7">
        <f>J179*L179</f>
        <v>114989.5628</v>
      </c>
      <c r="N179" s="7"/>
      <c r="O179" s="10" t="s">
        <v>557</v>
      </c>
      <c r="P179" s="4"/>
      <c r="Q179" s="8" t="s">
        <v>558</v>
      </c>
    </row>
    <row r="180" spans="1:17" x14ac:dyDescent="0.3">
      <c r="A180" s="4" t="s">
        <v>10</v>
      </c>
      <c r="B180" s="4" t="s">
        <v>21</v>
      </c>
      <c r="C180" s="4" t="s">
        <v>11</v>
      </c>
      <c r="D180" s="4" t="s">
        <v>12</v>
      </c>
      <c r="E180" s="5">
        <v>261322</v>
      </c>
      <c r="F180" s="6" t="s">
        <v>559</v>
      </c>
      <c r="G180" s="6" t="s">
        <v>559</v>
      </c>
      <c r="H180" s="6" t="s">
        <v>560</v>
      </c>
      <c r="I180" s="4" t="s">
        <v>13</v>
      </c>
      <c r="J180" s="5">
        <v>1</v>
      </c>
      <c r="K180" s="7">
        <v>60794.45</v>
      </c>
      <c r="L180" s="7">
        <f>K180*1.22</f>
        <v>74169.228999999992</v>
      </c>
      <c r="M180" s="7">
        <f>J180*L180</f>
        <v>74169.228999999992</v>
      </c>
      <c r="N180" s="7"/>
      <c r="O180" s="4"/>
      <c r="P180" s="4"/>
      <c r="Q180" s="8" t="s">
        <v>561</v>
      </c>
    </row>
    <row r="181" spans="1:17" x14ac:dyDescent="0.3">
      <c r="A181" s="4" t="s">
        <v>10</v>
      </c>
      <c r="B181" s="4" t="s">
        <v>21</v>
      </c>
      <c r="C181" s="4" t="s">
        <v>11</v>
      </c>
      <c r="D181" s="4" t="s">
        <v>12</v>
      </c>
      <c r="E181" s="5">
        <v>61461</v>
      </c>
      <c r="F181" s="6" t="s">
        <v>562</v>
      </c>
      <c r="G181" s="6" t="s">
        <v>562</v>
      </c>
      <c r="H181" s="6" t="s">
        <v>563</v>
      </c>
      <c r="I181" s="4" t="s">
        <v>13</v>
      </c>
      <c r="J181" s="5">
        <v>2</v>
      </c>
      <c r="K181" s="7">
        <v>67809.429999999993</v>
      </c>
      <c r="L181" s="7">
        <f>K181*1.22</f>
        <v>82727.504599999986</v>
      </c>
      <c r="M181" s="7">
        <f>J181*L181</f>
        <v>165455.00919999997</v>
      </c>
      <c r="N181" s="7"/>
      <c r="O181" s="10" t="s">
        <v>564</v>
      </c>
      <c r="P181" s="4"/>
      <c r="Q181" s="8" t="s">
        <v>565</v>
      </c>
    </row>
    <row r="182" spans="1:17" x14ac:dyDescent="0.3">
      <c r="A182" s="4" t="s">
        <v>10</v>
      </c>
      <c r="B182" s="4" t="s">
        <v>21</v>
      </c>
      <c r="C182" s="4" t="s">
        <v>11</v>
      </c>
      <c r="D182" s="4" t="s">
        <v>12</v>
      </c>
      <c r="E182" s="5">
        <v>105747</v>
      </c>
      <c r="F182" s="6" t="s">
        <v>566</v>
      </c>
      <c r="G182" s="6" t="s">
        <v>566</v>
      </c>
      <c r="H182" s="6" t="s">
        <v>567</v>
      </c>
      <c r="I182" s="4" t="s">
        <v>13</v>
      </c>
      <c r="J182" s="5">
        <v>3</v>
      </c>
      <c r="K182" s="7">
        <v>65893.179999999993</v>
      </c>
      <c r="L182" s="7">
        <f>K182*1.22</f>
        <v>80389.679599999989</v>
      </c>
      <c r="M182" s="7">
        <f>J182*L182</f>
        <v>241169.03879999998</v>
      </c>
      <c r="N182" s="7">
        <v>527145.43999999994</v>
      </c>
      <c r="O182" s="10" t="s">
        <v>568</v>
      </c>
      <c r="P182" s="10" t="s">
        <v>569</v>
      </c>
      <c r="Q182" s="8" t="s">
        <v>570</v>
      </c>
    </row>
    <row r="183" spans="1:17" x14ac:dyDescent="0.3">
      <c r="A183" s="4" t="s">
        <v>10</v>
      </c>
      <c r="B183" s="4" t="s">
        <v>21</v>
      </c>
      <c r="C183" s="4" t="s">
        <v>11</v>
      </c>
      <c r="D183" s="4" t="s">
        <v>12</v>
      </c>
      <c r="E183" s="5">
        <v>261265</v>
      </c>
      <c r="F183" s="6" t="s">
        <v>571</v>
      </c>
      <c r="G183" s="6" t="s">
        <v>571</v>
      </c>
      <c r="H183" s="6" t="s">
        <v>572</v>
      </c>
      <c r="I183" s="4" t="s">
        <v>13</v>
      </c>
      <c r="J183" s="5">
        <v>1</v>
      </c>
      <c r="K183" s="7">
        <v>5773.56</v>
      </c>
      <c r="L183" s="7">
        <f>K183*1.22</f>
        <v>7043.7431999999999</v>
      </c>
      <c r="M183" s="7">
        <f>J183*L183</f>
        <v>7043.7431999999999</v>
      </c>
      <c r="N183" s="7"/>
      <c r="O183" s="4"/>
      <c r="P183" s="4"/>
      <c r="Q183" s="8" t="s">
        <v>573</v>
      </c>
    </row>
    <row r="184" spans="1:17" x14ac:dyDescent="0.3">
      <c r="A184" s="4" t="s">
        <v>10</v>
      </c>
      <c r="B184" s="4" t="s">
        <v>21</v>
      </c>
      <c r="C184" s="4" t="s">
        <v>11</v>
      </c>
      <c r="D184" s="4" t="s">
        <v>12</v>
      </c>
      <c r="E184" s="5">
        <v>270492</v>
      </c>
      <c r="F184" s="6" t="s">
        <v>574</v>
      </c>
      <c r="G184" s="6" t="s">
        <v>574</v>
      </c>
      <c r="H184" s="6" t="s">
        <v>575</v>
      </c>
      <c r="I184" s="4" t="s">
        <v>13</v>
      </c>
      <c r="J184" s="5">
        <v>1</v>
      </c>
      <c r="K184" s="7">
        <v>40404.660000000003</v>
      </c>
      <c r="L184" s="7">
        <f>K184*1.22</f>
        <v>49293.6852</v>
      </c>
      <c r="M184" s="7">
        <f>J184*L184</f>
        <v>49293.6852</v>
      </c>
      <c r="N184" s="7"/>
      <c r="O184" s="4"/>
      <c r="P184" s="4"/>
      <c r="Q184" s="8" t="s">
        <v>576</v>
      </c>
    </row>
    <row r="185" spans="1:17" x14ac:dyDescent="0.3">
      <c r="A185" s="4" t="s">
        <v>10</v>
      </c>
      <c r="B185" s="4" t="s">
        <v>21</v>
      </c>
      <c r="C185" s="4" t="s">
        <v>11</v>
      </c>
      <c r="D185" s="4" t="s">
        <v>12</v>
      </c>
      <c r="E185" s="5">
        <v>261273</v>
      </c>
      <c r="F185" s="6" t="s">
        <v>577</v>
      </c>
      <c r="G185" s="6" t="s">
        <v>577</v>
      </c>
      <c r="H185" s="6" t="s">
        <v>578</v>
      </c>
      <c r="I185" s="4" t="s">
        <v>13</v>
      </c>
      <c r="J185" s="5">
        <v>1</v>
      </c>
      <c r="K185" s="7">
        <v>399.91</v>
      </c>
      <c r="L185" s="7">
        <f>K185*1.22</f>
        <v>487.89019999999999</v>
      </c>
      <c r="M185" s="7">
        <f>J185*L185</f>
        <v>487.89019999999999</v>
      </c>
      <c r="N185" s="7"/>
      <c r="O185" s="4"/>
      <c r="P185" s="4"/>
      <c r="Q185" s="8" t="s">
        <v>579</v>
      </c>
    </row>
    <row r="186" spans="1:17" x14ac:dyDescent="0.3">
      <c r="A186" s="4" t="s">
        <v>10</v>
      </c>
      <c r="B186" s="4" t="s">
        <v>21</v>
      </c>
      <c r="C186" s="4" t="s">
        <v>11</v>
      </c>
      <c r="D186" s="4" t="s">
        <v>12</v>
      </c>
      <c r="E186" s="5">
        <v>261302</v>
      </c>
      <c r="F186" s="6" t="s">
        <v>580</v>
      </c>
      <c r="G186" s="6" t="s">
        <v>580</v>
      </c>
      <c r="H186" s="6" t="s">
        <v>581</v>
      </c>
      <c r="I186" s="4" t="s">
        <v>13</v>
      </c>
      <c r="J186" s="5">
        <v>12</v>
      </c>
      <c r="K186" s="7">
        <v>504.91</v>
      </c>
      <c r="L186" s="7">
        <f>K186*1.22</f>
        <v>615.99020000000007</v>
      </c>
      <c r="M186" s="7">
        <f>J186*L186</f>
        <v>7391.8824000000004</v>
      </c>
      <c r="N186" s="7"/>
      <c r="O186" s="4"/>
      <c r="P186" s="4"/>
      <c r="Q186" s="8" t="s">
        <v>582</v>
      </c>
    </row>
    <row r="187" spans="1:17" x14ac:dyDescent="0.3">
      <c r="A187" s="4" t="s">
        <v>10</v>
      </c>
      <c r="B187" s="4" t="s">
        <v>21</v>
      </c>
      <c r="C187" s="4" t="s">
        <v>11</v>
      </c>
      <c r="D187" s="4" t="s">
        <v>12</v>
      </c>
      <c r="E187" s="5">
        <v>270509</v>
      </c>
      <c r="F187" s="6" t="s">
        <v>583</v>
      </c>
      <c r="G187" s="6" t="s">
        <v>583</v>
      </c>
      <c r="H187" s="6" t="s">
        <v>584</v>
      </c>
      <c r="I187" s="4" t="s">
        <v>13</v>
      </c>
      <c r="J187" s="5">
        <v>40</v>
      </c>
      <c r="K187" s="7">
        <v>1591.48</v>
      </c>
      <c r="L187" s="7">
        <f>K187*1.22</f>
        <v>1941.6055999999999</v>
      </c>
      <c r="M187" s="7">
        <f>J187*L187</f>
        <v>77664.223999999987</v>
      </c>
      <c r="N187" s="7"/>
      <c r="O187" s="4"/>
      <c r="P187" s="4"/>
      <c r="Q187" s="8" t="s">
        <v>585</v>
      </c>
    </row>
    <row r="188" spans="1:17" x14ac:dyDescent="0.3">
      <c r="A188" s="4" t="s">
        <v>10</v>
      </c>
      <c r="B188" s="4" t="s">
        <v>21</v>
      </c>
      <c r="C188" s="4" t="s">
        <v>11</v>
      </c>
      <c r="D188" s="4" t="s">
        <v>12</v>
      </c>
      <c r="E188" s="5">
        <v>270510</v>
      </c>
      <c r="F188" s="6" t="s">
        <v>586</v>
      </c>
      <c r="G188" s="6" t="s">
        <v>586</v>
      </c>
      <c r="H188" s="6" t="s">
        <v>587</v>
      </c>
      <c r="I188" s="4" t="s">
        <v>13</v>
      </c>
      <c r="J188" s="5">
        <v>48</v>
      </c>
      <c r="K188" s="7">
        <v>0.32</v>
      </c>
      <c r="L188" s="7">
        <f>K188*1.22</f>
        <v>0.39040000000000002</v>
      </c>
      <c r="M188" s="7">
        <f>J188*L188</f>
        <v>18.7392</v>
      </c>
      <c r="N188" s="7"/>
      <c r="O188" s="4"/>
      <c r="P188" s="4"/>
      <c r="Q188" s="8" t="s">
        <v>588</v>
      </c>
    </row>
    <row r="189" spans="1:17" x14ac:dyDescent="0.3">
      <c r="A189" s="4" t="s">
        <v>10</v>
      </c>
      <c r="B189" s="4" t="s">
        <v>21</v>
      </c>
      <c r="C189" s="4" t="s">
        <v>11</v>
      </c>
      <c r="D189" s="4" t="s">
        <v>12</v>
      </c>
      <c r="E189" s="5">
        <v>270511</v>
      </c>
      <c r="F189" s="6" t="s">
        <v>589</v>
      </c>
      <c r="G189" s="6" t="s">
        <v>589</v>
      </c>
      <c r="H189" s="6" t="s">
        <v>590</v>
      </c>
      <c r="I189" s="4" t="s">
        <v>13</v>
      </c>
      <c r="J189" s="5">
        <v>1</v>
      </c>
      <c r="K189" s="7">
        <v>59.57</v>
      </c>
      <c r="L189" s="7">
        <f>K189*1.22</f>
        <v>72.675399999999996</v>
      </c>
      <c r="M189" s="7">
        <f>J189*L189</f>
        <v>72.675399999999996</v>
      </c>
      <c r="N189" s="7"/>
      <c r="O189" s="4"/>
      <c r="P189" s="4"/>
      <c r="Q189" s="8" t="s">
        <v>591</v>
      </c>
    </row>
    <row r="190" spans="1:17" x14ac:dyDescent="0.3">
      <c r="A190" s="4" t="s">
        <v>10</v>
      </c>
      <c r="B190" s="4" t="s">
        <v>21</v>
      </c>
      <c r="C190" s="4" t="s">
        <v>11</v>
      </c>
      <c r="D190" s="4" t="s">
        <v>12</v>
      </c>
      <c r="E190" s="5">
        <v>270520</v>
      </c>
      <c r="F190" s="6" t="s">
        <v>592</v>
      </c>
      <c r="G190" s="6" t="s">
        <v>592</v>
      </c>
      <c r="H190" s="6" t="s">
        <v>593</v>
      </c>
      <c r="I190" s="4" t="s">
        <v>13</v>
      </c>
      <c r="J190" s="5">
        <v>10</v>
      </c>
      <c r="K190" s="7">
        <v>3.74</v>
      </c>
      <c r="L190" s="7">
        <f>K190*1.22</f>
        <v>4.5628000000000002</v>
      </c>
      <c r="M190" s="7">
        <f>J190*L190</f>
        <v>45.628</v>
      </c>
      <c r="N190" s="7"/>
      <c r="O190" s="4"/>
      <c r="P190" s="4"/>
      <c r="Q190" s="8" t="s">
        <v>594</v>
      </c>
    </row>
    <row r="191" spans="1:17" x14ac:dyDescent="0.3">
      <c r="A191" s="4" t="s">
        <v>10</v>
      </c>
      <c r="B191" s="4" t="s">
        <v>21</v>
      </c>
      <c r="C191" s="4" t="s">
        <v>11</v>
      </c>
      <c r="D191" s="4" t="s">
        <v>12</v>
      </c>
      <c r="E191" s="5">
        <v>261268</v>
      </c>
      <c r="F191" s="6" t="s">
        <v>595</v>
      </c>
      <c r="G191" s="6" t="s">
        <v>595</v>
      </c>
      <c r="H191" s="6" t="s">
        <v>596</v>
      </c>
      <c r="I191" s="4" t="s">
        <v>13</v>
      </c>
      <c r="J191" s="5">
        <v>2</v>
      </c>
      <c r="K191" s="7">
        <v>8056.14</v>
      </c>
      <c r="L191" s="7">
        <f>K191*1.22</f>
        <v>9828.4907999999996</v>
      </c>
      <c r="M191" s="7">
        <f>J191*L191</f>
        <v>19656.981599999999</v>
      </c>
      <c r="N191" s="7"/>
      <c r="O191" s="4"/>
      <c r="P191" s="4"/>
      <c r="Q191" s="8" t="s">
        <v>597</v>
      </c>
    </row>
    <row r="192" spans="1:17" x14ac:dyDescent="0.3">
      <c r="A192" s="4" t="s">
        <v>10</v>
      </c>
      <c r="B192" s="4" t="s">
        <v>21</v>
      </c>
      <c r="C192" s="4" t="s">
        <v>11</v>
      </c>
      <c r="D192" s="4" t="s">
        <v>12</v>
      </c>
      <c r="E192" s="5">
        <v>270501</v>
      </c>
      <c r="F192" s="6" t="s">
        <v>598</v>
      </c>
      <c r="G192" s="6" t="s">
        <v>598</v>
      </c>
      <c r="H192" s="6" t="s">
        <v>599</v>
      </c>
      <c r="I192" s="4" t="s">
        <v>13</v>
      </c>
      <c r="J192" s="5">
        <v>1</v>
      </c>
      <c r="K192" s="7">
        <v>20.69</v>
      </c>
      <c r="L192" s="7">
        <f>K192*1.22</f>
        <v>25.241800000000001</v>
      </c>
      <c r="M192" s="7">
        <f>J192*L192</f>
        <v>25.241800000000001</v>
      </c>
      <c r="N192" s="7"/>
      <c r="O192" s="4"/>
      <c r="P192" s="4"/>
      <c r="Q192" s="8" t="s">
        <v>600</v>
      </c>
    </row>
    <row r="193" spans="1:17" x14ac:dyDescent="0.3">
      <c r="A193" s="4" t="s">
        <v>10</v>
      </c>
      <c r="B193" s="4" t="s">
        <v>21</v>
      </c>
      <c r="C193" s="4" t="s">
        <v>11</v>
      </c>
      <c r="D193" s="4" t="s">
        <v>12</v>
      </c>
      <c r="E193" s="5">
        <v>261326</v>
      </c>
      <c r="F193" s="6" t="s">
        <v>601</v>
      </c>
      <c r="G193" s="6" t="s">
        <v>601</v>
      </c>
      <c r="H193" s="6" t="s">
        <v>602</v>
      </c>
      <c r="I193" s="4" t="s">
        <v>13</v>
      </c>
      <c r="J193" s="5">
        <v>3</v>
      </c>
      <c r="K193" s="7">
        <v>643.88</v>
      </c>
      <c r="L193" s="7">
        <f>K193*1.22</f>
        <v>785.53359999999998</v>
      </c>
      <c r="M193" s="7">
        <f>J193*L193</f>
        <v>2356.6008000000002</v>
      </c>
      <c r="N193" s="7"/>
      <c r="O193" s="4"/>
      <c r="P193" s="4"/>
      <c r="Q193" s="8" t="s">
        <v>603</v>
      </c>
    </row>
    <row r="194" spans="1:17" x14ac:dyDescent="0.3">
      <c r="A194" s="4" t="s">
        <v>10</v>
      </c>
      <c r="B194" s="4" t="s">
        <v>21</v>
      </c>
      <c r="C194" s="4" t="s">
        <v>11</v>
      </c>
      <c r="D194" s="4" t="s">
        <v>12</v>
      </c>
      <c r="E194" s="5">
        <v>261325</v>
      </c>
      <c r="F194" s="6" t="s">
        <v>604</v>
      </c>
      <c r="G194" s="6" t="s">
        <v>604</v>
      </c>
      <c r="H194" s="6" t="s">
        <v>605</v>
      </c>
      <c r="I194" s="4" t="s">
        <v>13</v>
      </c>
      <c r="J194" s="5">
        <v>3</v>
      </c>
      <c r="K194" s="7">
        <v>1162.8599999999999</v>
      </c>
      <c r="L194" s="7">
        <f>K194*1.22</f>
        <v>1418.6891999999998</v>
      </c>
      <c r="M194" s="7">
        <f>J194*L194</f>
        <v>4256.0675999999994</v>
      </c>
      <c r="N194" s="7"/>
      <c r="O194" s="4"/>
      <c r="P194" s="4"/>
      <c r="Q194" s="8" t="s">
        <v>606</v>
      </c>
    </row>
    <row r="195" spans="1:17" x14ac:dyDescent="0.3">
      <c r="A195" s="4" t="s">
        <v>10</v>
      </c>
      <c r="B195" s="4" t="s">
        <v>21</v>
      </c>
      <c r="C195" s="4" t="s">
        <v>11</v>
      </c>
      <c r="D195" s="4" t="s">
        <v>12</v>
      </c>
      <c r="E195" s="5">
        <v>270512</v>
      </c>
      <c r="F195" s="6" t="s">
        <v>607</v>
      </c>
      <c r="G195" s="6" t="s">
        <v>607</v>
      </c>
      <c r="H195" s="6" t="s">
        <v>608</v>
      </c>
      <c r="I195" s="4" t="s">
        <v>13</v>
      </c>
      <c r="J195" s="5">
        <v>1</v>
      </c>
      <c r="K195" s="7">
        <v>154.29</v>
      </c>
      <c r="L195" s="7">
        <f>K195*1.22</f>
        <v>188.23379999999997</v>
      </c>
      <c r="M195" s="7">
        <f>J195*L195</f>
        <v>188.23379999999997</v>
      </c>
      <c r="N195" s="7"/>
      <c r="O195" s="4"/>
      <c r="P195" s="4"/>
      <c r="Q195" s="8" t="s">
        <v>609</v>
      </c>
    </row>
    <row r="196" spans="1:17" x14ac:dyDescent="0.3">
      <c r="A196" s="4" t="s">
        <v>10</v>
      </c>
      <c r="B196" s="4" t="s">
        <v>21</v>
      </c>
      <c r="C196" s="4" t="s">
        <v>11</v>
      </c>
      <c r="D196" s="4" t="s">
        <v>12</v>
      </c>
      <c r="E196" s="5">
        <v>261319</v>
      </c>
      <c r="F196" s="6" t="s">
        <v>610</v>
      </c>
      <c r="G196" s="6" t="s">
        <v>610</v>
      </c>
      <c r="H196" s="6" t="s">
        <v>611</v>
      </c>
      <c r="I196" s="4" t="s">
        <v>13</v>
      </c>
      <c r="J196" s="5">
        <v>1</v>
      </c>
      <c r="K196" s="7">
        <v>123.88</v>
      </c>
      <c r="L196" s="7">
        <f>K196*1.22</f>
        <v>151.1336</v>
      </c>
      <c r="M196" s="7">
        <f>J196*L196</f>
        <v>151.1336</v>
      </c>
      <c r="N196" s="7"/>
      <c r="O196" s="4"/>
      <c r="P196" s="4"/>
      <c r="Q196" s="8" t="s">
        <v>612</v>
      </c>
    </row>
    <row r="197" spans="1:17" x14ac:dyDescent="0.3">
      <c r="A197" s="4" t="s">
        <v>10</v>
      </c>
      <c r="B197" s="4" t="s">
        <v>21</v>
      </c>
      <c r="C197" s="4" t="s">
        <v>11</v>
      </c>
      <c r="D197" s="4" t="s">
        <v>12</v>
      </c>
      <c r="E197" s="5">
        <v>270513</v>
      </c>
      <c r="F197" s="6" t="s">
        <v>613</v>
      </c>
      <c r="G197" s="6" t="s">
        <v>613</v>
      </c>
      <c r="H197" s="6" t="s">
        <v>614</v>
      </c>
      <c r="I197" s="4" t="s">
        <v>13</v>
      </c>
      <c r="J197" s="5">
        <v>1</v>
      </c>
      <c r="K197" s="7">
        <v>14408.8</v>
      </c>
      <c r="L197" s="7">
        <f>K197*1.22</f>
        <v>17578.735999999997</v>
      </c>
      <c r="M197" s="7">
        <f>J197*L197</f>
        <v>17578.735999999997</v>
      </c>
      <c r="N197" s="7"/>
      <c r="O197" s="4"/>
      <c r="P197" s="4"/>
      <c r="Q197" s="8" t="s">
        <v>615</v>
      </c>
    </row>
    <row r="198" spans="1:17" x14ac:dyDescent="0.3">
      <c r="A198" s="4" t="s">
        <v>10</v>
      </c>
      <c r="B198" s="4" t="s">
        <v>21</v>
      </c>
      <c r="C198" s="4" t="s">
        <v>11</v>
      </c>
      <c r="D198" s="4" t="s">
        <v>12</v>
      </c>
      <c r="E198" s="5">
        <v>61459</v>
      </c>
      <c r="F198" s="6" t="s">
        <v>616</v>
      </c>
      <c r="G198" s="6" t="s">
        <v>616</v>
      </c>
      <c r="H198" s="6" t="s">
        <v>617</v>
      </c>
      <c r="I198" s="4" t="s">
        <v>13</v>
      </c>
      <c r="J198" s="5">
        <v>7</v>
      </c>
      <c r="K198" s="7">
        <v>6716</v>
      </c>
      <c r="L198" s="7">
        <f>K198*1.22</f>
        <v>8193.52</v>
      </c>
      <c r="M198" s="7">
        <f>J198*L198</f>
        <v>57354.64</v>
      </c>
      <c r="N198" s="7"/>
      <c r="O198" s="4"/>
      <c r="P198" s="4"/>
      <c r="Q198" s="8" t="s">
        <v>618</v>
      </c>
    </row>
    <row r="199" spans="1:17" x14ac:dyDescent="0.3">
      <c r="A199" s="4" t="s">
        <v>10</v>
      </c>
      <c r="B199" s="4" t="s">
        <v>21</v>
      </c>
      <c r="C199" s="4" t="s">
        <v>11</v>
      </c>
      <c r="D199" s="4" t="s">
        <v>12</v>
      </c>
      <c r="E199" s="5">
        <v>60963</v>
      </c>
      <c r="F199" s="6" t="s">
        <v>619</v>
      </c>
      <c r="G199" s="6" t="s">
        <v>619</v>
      </c>
      <c r="H199" s="6" t="s">
        <v>620</v>
      </c>
      <c r="I199" s="4" t="s">
        <v>13</v>
      </c>
      <c r="J199" s="5">
        <v>3</v>
      </c>
      <c r="K199" s="7">
        <v>7277.43</v>
      </c>
      <c r="L199" s="7">
        <f>K199*1.22</f>
        <v>8878.4645999999993</v>
      </c>
      <c r="M199" s="7">
        <f>J199*L199</f>
        <v>26635.393799999998</v>
      </c>
      <c r="N199" s="7"/>
      <c r="O199" s="4"/>
      <c r="P199" s="4"/>
      <c r="Q199" s="8" t="s">
        <v>621</v>
      </c>
    </row>
    <row r="200" spans="1:17" x14ac:dyDescent="0.3">
      <c r="J200">
        <f>SUM(J4:J199)</f>
        <v>2876</v>
      </c>
      <c r="M200" s="1">
        <f>SUM(M4:M199)</f>
        <v>14576553.802400002</v>
      </c>
    </row>
  </sheetData>
  <hyperlinks>
    <hyperlink ref="Q4" r:id="rId1"/>
    <hyperlink ref="Q5" r:id="rId2"/>
    <hyperlink ref="O4" r:id="rId3"/>
    <hyperlink ref="Q6" r:id="rId4"/>
    <hyperlink ref="Q7" r:id="rId5"/>
    <hyperlink ref="Q8" r:id="rId6"/>
    <hyperlink ref="Q9" r:id="rId7"/>
    <hyperlink ref="Q10" r:id="rId8"/>
    <hyperlink ref="Q11" r:id="rId9"/>
    <hyperlink ref="Q12" r:id="rId10"/>
    <hyperlink ref="Q13" r:id="rId11"/>
    <hyperlink ref="Q14" r:id="rId12"/>
    <hyperlink ref="Q15" r:id="rId13"/>
    <hyperlink ref="Q16" r:id="rId14"/>
    <hyperlink ref="Q17" r:id="rId15"/>
    <hyperlink ref="Q18" r:id="rId16"/>
    <hyperlink ref="Q19" r:id="rId17"/>
    <hyperlink ref="Q20" r:id="rId18"/>
    <hyperlink ref="Q21" r:id="rId19"/>
    <hyperlink ref="Q22" r:id="rId20"/>
    <hyperlink ref="Q23" r:id="rId21"/>
    <hyperlink ref="Q24" r:id="rId22"/>
    <hyperlink ref="Q25" r:id="rId23"/>
    <hyperlink ref="Q26" r:id="rId24"/>
    <hyperlink ref="Q27" r:id="rId25"/>
    <hyperlink ref="Q28" r:id="rId26"/>
    <hyperlink ref="Q29" r:id="rId27"/>
    <hyperlink ref="Q30" r:id="rId28"/>
    <hyperlink ref="Q31" r:id="rId29"/>
    <hyperlink ref="Q32" r:id="rId30"/>
    <hyperlink ref="Q33" r:id="rId31"/>
    <hyperlink ref="Q34" r:id="rId32"/>
    <hyperlink ref="Q35" r:id="rId33"/>
    <hyperlink ref="Q36" r:id="rId34"/>
    <hyperlink ref="Q37" r:id="rId35"/>
    <hyperlink ref="Q38" r:id="rId36"/>
    <hyperlink ref="Q39" r:id="rId37"/>
    <hyperlink ref="Q40" r:id="rId38"/>
    <hyperlink ref="Q41" r:id="rId39"/>
    <hyperlink ref="Q42" r:id="rId40"/>
    <hyperlink ref="Q43" r:id="rId41"/>
    <hyperlink ref="Q44" r:id="rId42"/>
    <hyperlink ref="Q45" r:id="rId43"/>
    <hyperlink ref="Q46" r:id="rId44"/>
    <hyperlink ref="Q47" r:id="rId45"/>
    <hyperlink ref="Q48" r:id="rId46"/>
    <hyperlink ref="Q49" r:id="rId47"/>
    <hyperlink ref="Q50" r:id="rId48"/>
    <hyperlink ref="Q51" r:id="rId49"/>
    <hyperlink ref="Q52" r:id="rId50"/>
    <hyperlink ref="Q53" r:id="rId51"/>
    <hyperlink ref="Q54" r:id="rId52"/>
    <hyperlink ref="Q55" r:id="rId53"/>
    <hyperlink ref="Q56" r:id="rId54"/>
    <hyperlink ref="Q57" r:id="rId55"/>
    <hyperlink ref="Q58" r:id="rId56"/>
    <hyperlink ref="Q59" r:id="rId57"/>
    <hyperlink ref="O59" r:id="rId58"/>
    <hyperlink ref="Q60" r:id="rId59"/>
    <hyperlink ref="Q61" r:id="rId60"/>
    <hyperlink ref="Q62" r:id="rId61"/>
    <hyperlink ref="Q63" r:id="rId62"/>
    <hyperlink ref="Q64" r:id="rId63"/>
    <hyperlink ref="Q65" r:id="rId64"/>
    <hyperlink ref="Q66" r:id="rId65"/>
    <hyperlink ref="Q67" r:id="rId66"/>
    <hyperlink ref="Q68" r:id="rId67"/>
    <hyperlink ref="Q69" r:id="rId68"/>
    <hyperlink ref="Q70" r:id="rId69"/>
    <hyperlink ref="Q71" r:id="rId70"/>
    <hyperlink ref="Q72" r:id="rId71"/>
    <hyperlink ref="Q73" r:id="rId72"/>
    <hyperlink ref="Q74" r:id="rId73"/>
    <hyperlink ref="Q75" r:id="rId74"/>
    <hyperlink ref="Q76" r:id="rId75"/>
    <hyperlink ref="Q77" r:id="rId76"/>
    <hyperlink ref="Q78" r:id="rId77"/>
    <hyperlink ref="Q79" r:id="rId78"/>
    <hyperlink ref="Q80" r:id="rId79"/>
    <hyperlink ref="Q81" r:id="rId80"/>
    <hyperlink ref="Q82" r:id="rId81"/>
    <hyperlink ref="Q83" r:id="rId82"/>
    <hyperlink ref="Q84" r:id="rId83"/>
    <hyperlink ref="Q85" r:id="rId84"/>
    <hyperlink ref="Q86" r:id="rId85"/>
    <hyperlink ref="Q87" r:id="rId86"/>
    <hyperlink ref="Q88" r:id="rId87"/>
    <hyperlink ref="Q89" r:id="rId88"/>
    <hyperlink ref="Q90" r:id="rId89"/>
    <hyperlink ref="Q91" r:id="rId90"/>
    <hyperlink ref="Q92" r:id="rId91"/>
    <hyperlink ref="Q93" r:id="rId92"/>
    <hyperlink ref="Q94" r:id="rId93"/>
    <hyperlink ref="Q95" r:id="rId94"/>
    <hyperlink ref="Q96" r:id="rId95"/>
    <hyperlink ref="Q97" r:id="rId96"/>
    <hyperlink ref="Q98" r:id="rId97"/>
    <hyperlink ref="Q99" r:id="rId98"/>
    <hyperlink ref="Q100" r:id="rId99"/>
    <hyperlink ref="Q101" r:id="rId100"/>
    <hyperlink ref="O101" r:id="rId101"/>
    <hyperlink ref="Q102" r:id="rId102"/>
    <hyperlink ref="Q103" r:id="rId103"/>
    <hyperlink ref="Q104" r:id="rId104"/>
    <hyperlink ref="Q105" r:id="rId105"/>
    <hyperlink ref="Q106" r:id="rId106"/>
    <hyperlink ref="Q107" r:id="rId107"/>
    <hyperlink ref="Q108" r:id="rId108"/>
    <hyperlink ref="Q109" r:id="rId109"/>
    <hyperlink ref="Q110" r:id="rId110"/>
    <hyperlink ref="Q111" r:id="rId111"/>
    <hyperlink ref="Q112" r:id="rId112"/>
    <hyperlink ref="Q113" r:id="rId113"/>
    <hyperlink ref="Q114" r:id="rId114"/>
    <hyperlink ref="Q115" r:id="rId115"/>
    <hyperlink ref="Q116" r:id="rId116"/>
    <hyperlink ref="Q117" r:id="rId117"/>
    <hyperlink ref="Q118" r:id="rId118"/>
    <hyperlink ref="Q119" r:id="rId119"/>
    <hyperlink ref="Q120" r:id="rId120"/>
    <hyperlink ref="Q121" r:id="rId121"/>
    <hyperlink ref="Q122" r:id="rId122"/>
    <hyperlink ref="Q123" r:id="rId123"/>
    <hyperlink ref="Q124" r:id="rId124"/>
    <hyperlink ref="Q125" r:id="rId125"/>
    <hyperlink ref="Q126" r:id="rId126"/>
    <hyperlink ref="O124" r:id="rId127"/>
    <hyperlink ref="O125" r:id="rId128"/>
    <hyperlink ref="Q127" r:id="rId129"/>
    <hyperlink ref="O127" r:id="rId130"/>
    <hyperlink ref="Q128" r:id="rId131"/>
    <hyperlink ref="Q129" r:id="rId132"/>
    <hyperlink ref="Q130" r:id="rId133"/>
    <hyperlink ref="Q131" r:id="rId134"/>
    <hyperlink ref="Q132" r:id="rId135"/>
    <hyperlink ref="Q133" r:id="rId136"/>
    <hyperlink ref="Q134" r:id="rId137"/>
    <hyperlink ref="Q135" r:id="rId138"/>
    <hyperlink ref="Q136" r:id="rId139"/>
    <hyperlink ref="Q137" r:id="rId140"/>
    <hyperlink ref="Q138" r:id="rId141"/>
    <hyperlink ref="Q139" r:id="rId142"/>
    <hyperlink ref="Q140" r:id="rId143"/>
    <hyperlink ref="Q141" r:id="rId144"/>
    <hyperlink ref="Q142" r:id="rId145"/>
    <hyperlink ref="Q143" r:id="rId146"/>
    <hyperlink ref="Q144" r:id="rId147"/>
    <hyperlink ref="Q145" r:id="rId148"/>
    <hyperlink ref="Q146" r:id="rId149"/>
    <hyperlink ref="Q147" r:id="rId150"/>
    <hyperlink ref="Q148" r:id="rId151"/>
    <hyperlink ref="Q149" r:id="rId152"/>
    <hyperlink ref="Q150" r:id="rId153"/>
    <hyperlink ref="Q151" r:id="rId154"/>
    <hyperlink ref="Q152" r:id="rId155"/>
    <hyperlink ref="Q153" r:id="rId156"/>
    <hyperlink ref="Q154" r:id="rId157"/>
    <hyperlink ref="Q155" r:id="rId158"/>
    <hyperlink ref="Q156" r:id="rId159"/>
    <hyperlink ref="Q157" r:id="rId160"/>
    <hyperlink ref="Q158" r:id="rId161"/>
    <hyperlink ref="Q159" r:id="rId162"/>
    <hyperlink ref="Q160" r:id="rId163"/>
    <hyperlink ref="Q161" r:id="rId164"/>
    <hyperlink ref="Q162" r:id="rId165"/>
    <hyperlink ref="Q163" r:id="rId166"/>
    <hyperlink ref="Q164" r:id="rId167"/>
    <hyperlink ref="Q165" r:id="rId168"/>
    <hyperlink ref="Q166" r:id="rId169"/>
    <hyperlink ref="O164" r:id="rId170"/>
    <hyperlink ref="P164" r:id="rId171"/>
    <hyperlink ref="Q167" r:id="rId172"/>
    <hyperlink ref="Q168" r:id="rId173"/>
    <hyperlink ref="Q169" r:id="rId174"/>
    <hyperlink ref="Q170" r:id="rId175"/>
    <hyperlink ref="Q171" r:id="rId176"/>
    <hyperlink ref="Q172" r:id="rId177"/>
    <hyperlink ref="Q173" r:id="rId178"/>
    <hyperlink ref="Q174" r:id="rId179"/>
    <hyperlink ref="Q175" r:id="rId180"/>
    <hyperlink ref="Q176" r:id="rId181"/>
    <hyperlink ref="Q177" r:id="rId182"/>
    <hyperlink ref="Q178" r:id="rId183"/>
    <hyperlink ref="Q179" r:id="rId184"/>
    <hyperlink ref="Q180" r:id="rId185"/>
    <hyperlink ref="Q181" r:id="rId186"/>
    <hyperlink ref="Q182" r:id="rId187"/>
    <hyperlink ref="Q183" r:id="rId188"/>
    <hyperlink ref="O179" r:id="rId189"/>
    <hyperlink ref="O181" r:id="rId190"/>
    <hyperlink ref="O182" r:id="rId191"/>
    <hyperlink ref="P182" r:id="rId192"/>
    <hyperlink ref="Q184" r:id="rId193"/>
    <hyperlink ref="Q185" r:id="rId194"/>
    <hyperlink ref="Q186" r:id="rId195"/>
    <hyperlink ref="Q187" r:id="rId196"/>
    <hyperlink ref="Q188" r:id="rId197"/>
    <hyperlink ref="Q189" r:id="rId198"/>
    <hyperlink ref="Q190" r:id="rId199"/>
    <hyperlink ref="Q191" r:id="rId200"/>
    <hyperlink ref="Q192" r:id="rId201"/>
    <hyperlink ref="Q193" r:id="rId202"/>
    <hyperlink ref="Q194" r:id="rId203"/>
    <hyperlink ref="Q195" r:id="rId204"/>
    <hyperlink ref="Q196" r:id="rId205"/>
    <hyperlink ref="Q197" r:id="rId206"/>
    <hyperlink ref="Q198" r:id="rId207"/>
    <hyperlink ref="Q199" r:id="rId20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2026-08-31T07:00:37Z</dcterms:modified>
</cp:coreProperties>
</file>